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3715" windowHeight="9240" tabRatio="870" firstSheet="30" activeTab="35"/>
  </bookViews>
  <sheets>
    <sheet name="Ⅻ-1 의료기관" sheetId="32" r:id="rId1"/>
    <sheet name="Ⅻ-2 의료기관종사 의료인력" sheetId="62" r:id="rId2"/>
    <sheet name="ⅩⅡ-3.보건소인력(2016~2019)" sheetId="75" r:id="rId3"/>
    <sheet name="Ⅻ-3 보건소인력(2020~2021)" sheetId="58" r:id="rId4"/>
    <sheet name="ⅩⅡ-4.보건지소및보건진료소인력(2016~2019)" sheetId="76" r:id="rId5"/>
    <sheet name="Ⅻ-4 보건지소 및 보건진료소 인력(2020~2021)" sheetId="63" r:id="rId6"/>
    <sheet name="Ⅻ-5 의약품등 제조업소 및 판매업소" sheetId="35" r:id="rId7"/>
    <sheet name="Ⅻ-6 식품위생관계업소" sheetId="64" r:id="rId8"/>
    <sheet name="ⅩⅡ-7.공중위생관계업소(2016~2019)" sheetId="77" r:id="rId9"/>
    <sheet name="Ⅻ-7 공중위생영업소(2020~2021)" sheetId="36" r:id="rId10"/>
    <sheet name="ⅩⅡ-8.예방접종(2016~2019)" sheetId="78" r:id="rId11"/>
    <sheet name="Ⅻ-8 예방접종(2020~2021)" sheetId="65" r:id="rId12"/>
    <sheet name="ⅩⅡ-9.주요법정감염병발생및사망(2016~2019)" sheetId="79" r:id="rId13"/>
    <sheet name="Ⅻ-9 주요법정감염병발생및사망(2020~2021)" sheetId="61" r:id="rId14"/>
    <sheet name="ⅩⅡ-10.한센사업대상자현황" sheetId="86" r:id="rId15"/>
    <sheet name="Ⅻ-11 결핵환자 현황" sheetId="37" r:id="rId16"/>
    <sheet name="Ⅻ-12 보건소 구강보건사업 실적" sheetId="66" r:id="rId17"/>
    <sheet name="Ⅻ-13 모자보건사업 실적" sheetId="39" r:id="rId18"/>
    <sheet name="Ⅻ-14 건강보험 적용인구" sheetId="67" r:id="rId19"/>
    <sheet name="Ⅻ-15 건강보험급여" sheetId="40" r:id="rId20"/>
    <sheet name="Ⅻ-16 건강보험대상자 진료실적" sheetId="68" r:id="rId21"/>
    <sheet name="Ⅻ-17 국민연금 가입자" sheetId="41" r:id="rId22"/>
    <sheet name="Ⅻ-18 국민연금 급여 지급현황" sheetId="69" r:id="rId23"/>
    <sheet name="Ⅻ-19 노인여가복지시설" sheetId="44" r:id="rId24"/>
    <sheet name="Ⅻ-20 노인주거복지시설" sheetId="45" r:id="rId25"/>
    <sheet name="Ⅻ-21 노인의료복지시설" sheetId="70" r:id="rId26"/>
    <sheet name="Ⅻ-22 재가노인복지시설" sheetId="46" r:id="rId27"/>
    <sheet name="Ⅻ-23 국민기초생활보장 수급자" sheetId="81" r:id="rId28"/>
    <sheet name="Ⅻ-22" sheetId="71" state="hidden" r:id="rId29"/>
    <sheet name="Ⅻ-24 기초연금 수급자 수" sheetId="47" r:id="rId30"/>
    <sheet name="Ⅻ-25 여성복지시설" sheetId="72" r:id="rId31"/>
    <sheet name="Ⅻ-26 여성폭력상담" sheetId="18" r:id="rId32"/>
    <sheet name="Ⅻ-27 아동복지시설" sheetId="29" r:id="rId33"/>
    <sheet name="Ⅻ-28 장애인 거주시설 수 및 입소현황" sheetId="73" r:id="rId34"/>
    <sheet name="Ⅻ-29 장애인 등록현황" sheetId="49" r:id="rId35"/>
    <sheet name="Ⅻ-30 보호대상아동 발생 및 조치현황" sheetId="50" r:id="rId36"/>
    <sheet name="ⅩⅡ-31.저소득 및 한부모 가정" sheetId="84" r:id="rId37"/>
    <sheet name="ⅩⅡ-32.묘지및봉안시설" sheetId="85" r:id="rId38"/>
    <sheet name="ⅩⅡ-33.방문건강관리사업실적" sheetId="83" r:id="rId39"/>
    <sheet name="Ⅻ-34 헌혈사업실적" sheetId="22" r:id="rId40"/>
    <sheet name="Ⅻ-35 어린이집" sheetId="53" r:id="rId41"/>
    <sheet name="Ⅻ-36 사회복지자원봉사자 현황" sheetId="74" r:id="rId42"/>
    <sheet name="ⅩⅡ-37.독거노인 현황" sheetId="82" r:id="rId43"/>
  </sheets>
  <externalReferences>
    <externalReference r:id="rId44"/>
    <externalReference r:id="rId45"/>
    <externalReference r:id="rId46"/>
  </externalReferences>
  <definedNames>
    <definedName name="_xlnm._FilterDatabase" localSheetId="9" hidden="1">'Ⅻ-7 공중위생영업소(2020~2021)'!#REF!</definedName>
    <definedName name="_xlnm._FilterDatabase" localSheetId="11" hidden="1">'Ⅻ-8 예방접종(2020~2021)'!#REF!</definedName>
    <definedName name="aaa" localSheetId="14">#REF!</definedName>
    <definedName name="aaa" localSheetId="36">#REF!</definedName>
    <definedName name="aaa" localSheetId="38">#REF!</definedName>
    <definedName name="aaa" localSheetId="42">#REF!</definedName>
    <definedName name="aaa" localSheetId="8">#REF!</definedName>
    <definedName name="aaa" localSheetId="27">#REF!</definedName>
    <definedName name="aaa">#REF!</definedName>
    <definedName name="bb">#REF!</definedName>
    <definedName name="d" localSheetId="14">#REF!</definedName>
    <definedName name="d" localSheetId="38">#REF!</definedName>
    <definedName name="d" localSheetId="42">#REF!</definedName>
    <definedName name="d" localSheetId="8">#REF!</definedName>
    <definedName name="d" localSheetId="27">#REF!</definedName>
    <definedName name="d">#REF!</definedName>
    <definedName name="_xlnm.Database" localSheetId="14">#REF!</definedName>
    <definedName name="_xlnm.Database" localSheetId="2">#REF!</definedName>
    <definedName name="_xlnm.Database" localSheetId="36">#REF!</definedName>
    <definedName name="_xlnm.Database" localSheetId="38">#REF!</definedName>
    <definedName name="_xlnm.Database" localSheetId="42">#REF!</definedName>
    <definedName name="_xlnm.Database" localSheetId="4">#REF!</definedName>
    <definedName name="_xlnm.Database" localSheetId="8">#REF!</definedName>
    <definedName name="_xlnm.Database" localSheetId="10">#REF!</definedName>
    <definedName name="_xlnm.Database" localSheetId="12">#REF!</definedName>
    <definedName name="_xlnm.Database" localSheetId="16">#REF!</definedName>
    <definedName name="_xlnm.Database" localSheetId="18">#REF!</definedName>
    <definedName name="_xlnm.Database" localSheetId="20">#REF!</definedName>
    <definedName name="_xlnm.Database" localSheetId="22">#REF!</definedName>
    <definedName name="_xlnm.Database" localSheetId="1">#REF!</definedName>
    <definedName name="_xlnm.Database" localSheetId="25">#REF!</definedName>
    <definedName name="_xlnm.Database" localSheetId="28">#REF!</definedName>
    <definedName name="_xlnm.Database" localSheetId="27">#REF!</definedName>
    <definedName name="_xlnm.Database" localSheetId="30">#REF!</definedName>
    <definedName name="_xlnm.Database" localSheetId="33">#REF!</definedName>
    <definedName name="_xlnm.Database" localSheetId="41">#REF!</definedName>
    <definedName name="_xlnm.Database" localSheetId="5">#REF!</definedName>
    <definedName name="_xlnm.Database" localSheetId="7">#REF!</definedName>
    <definedName name="_xlnm.Database" localSheetId="11">#REF!</definedName>
    <definedName name="_xlnm.Database" localSheetId="13">#REF!</definedName>
    <definedName name="_xlnm.Database">#REF!</definedName>
    <definedName name="Document_array" localSheetId="14">{"Book1"}</definedName>
    <definedName name="Document_array" localSheetId="36">{"Book1"}</definedName>
    <definedName name="Document_array" localSheetId="38">{"Book1"}</definedName>
    <definedName name="Document_array" localSheetId="42">{"Book1"}</definedName>
    <definedName name="Document_array" localSheetId="4">{"Book1"}</definedName>
    <definedName name="Document_array" localSheetId="8">{"Book1"}</definedName>
    <definedName name="Document_array" localSheetId="10">{"Book1"}</definedName>
    <definedName name="Document_array" localSheetId="12">{"Book1"}</definedName>
    <definedName name="Document_array" localSheetId="27">{"Book1"}</definedName>
    <definedName name="Document_array">{"Book1"}</definedName>
    <definedName name="G" localSheetId="14">'[1] 견적서'!#REF!</definedName>
    <definedName name="G" localSheetId="2">'[1] 견적서'!#REF!</definedName>
    <definedName name="G" localSheetId="38">'[1] 견적서'!#REF!</definedName>
    <definedName name="G" localSheetId="42">'[1] 견적서'!#REF!</definedName>
    <definedName name="G" localSheetId="8">'[1] 견적서'!#REF!</definedName>
    <definedName name="G" localSheetId="12">'[1] 견적서'!#REF!</definedName>
    <definedName name="G" localSheetId="27">'[1] 견적서'!#REF!</definedName>
    <definedName name="G">'[1] 견적서'!#REF!</definedName>
    <definedName name="_xlnm.Print_Area" localSheetId="14">'ⅩⅡ-10.한센사업대상자현황'!$A$1:$P$41</definedName>
    <definedName name="_xlnm.Print_Area" localSheetId="2">'ⅩⅡ-3.보건소인력(2016~2019)'!$A$1:$AA$10</definedName>
    <definedName name="_xlnm.Print_Area" localSheetId="36">'ⅩⅡ-31.저소득 및 한부모 가정'!$A$1:$Q$41</definedName>
    <definedName name="_xlnm.Print_Area" localSheetId="37">'ⅩⅡ-32.묘지및봉안시설'!$A$1:$AH$14</definedName>
    <definedName name="_xlnm.Print_Area" localSheetId="38">'ⅩⅡ-33.방문건강관리사업실적'!$A$1:$AF$13</definedName>
    <definedName name="_xlnm.Print_Area" localSheetId="42">'ⅩⅡ-37.독거노인 현황'!$A$1:$M$38</definedName>
    <definedName name="_xlnm.Print_Area" localSheetId="8">'ⅩⅡ-7.공중위생관계업소(2016~2019)'!$A$1:$S$12</definedName>
    <definedName name="_xlnm.Print_Area" localSheetId="10">'ⅩⅡ-8.예방접종(2016~2019)'!$A$1:$L$11</definedName>
    <definedName name="_xlnm.Print_Area" localSheetId="12">'ⅩⅡ-9.주요법정감염병발생및사망(2016~2019)'!$A$1:$BJ$13</definedName>
    <definedName name="_xlnm.Print_Area" localSheetId="15">'Ⅻ-11 결핵환자 현황'!$A$1:$AI$13</definedName>
    <definedName name="_xlnm.Print_Area" localSheetId="23">'Ⅻ-19 노인여가복지시설'!$A$1:$H$39</definedName>
    <definedName name="_xlnm.Print_Area" localSheetId="1">'Ⅻ-2 의료기관종사 의료인력'!$A$1:$L$39</definedName>
    <definedName name="_xlnm.Print_Area" localSheetId="27">'Ⅻ-23 국민기초생활보장 수급자'!$A$1:$Q$43</definedName>
    <definedName name="_xlnm.Print_Area" localSheetId="29">'Ⅻ-24 기초연금 수급자 수'!$A$1:$J$39</definedName>
    <definedName name="_xlnm.Print_Area" localSheetId="30">'Ⅻ-25 여성복지시설'!$A$1:$Y$23</definedName>
    <definedName name="_xlnm.Print_Area" localSheetId="31">'Ⅻ-26 여성폭력상담'!$A$1:$Q$13</definedName>
    <definedName name="_xlnm.Print_Area" localSheetId="34">'Ⅻ-29 장애인 등록현황'!$A$1:$Y$40</definedName>
    <definedName name="_xlnm.Print_Area" localSheetId="3">'Ⅻ-3 보건소인력(2020~2021)'!$A$1:$X$8</definedName>
    <definedName name="_xlnm.Print_Area" localSheetId="35">'Ⅻ-30 보호대상아동 발생 및 조치현황'!$A$1:$S$15</definedName>
    <definedName name="_xlnm.Print_Area" localSheetId="40">'Ⅻ-35 어린이집'!$A$1:$S$40</definedName>
    <definedName name="_xlnm.Print_Area" localSheetId="41">'Ⅻ-36 사회복지자원봉사자 현황'!$A$1:$S$12</definedName>
    <definedName name="_xlnm.Print_Area" localSheetId="5">'Ⅻ-4 보건지소 및 보건진료소 인력(2020~2021)'!$A$1:$V$9</definedName>
    <definedName name="_xlnm.Print_Area">'[2]2-1포천(각세)(외제)'!#REF!</definedName>
    <definedName name="_xlnm.Print_Titles">#N/A</definedName>
    <definedName name="zum" localSheetId="16">#REF!</definedName>
    <definedName name="zum" localSheetId="18">#REF!</definedName>
    <definedName name="zum" localSheetId="20">#REF!</definedName>
    <definedName name="zum" localSheetId="22">#REF!</definedName>
    <definedName name="zum" localSheetId="1">#REF!</definedName>
    <definedName name="zum" localSheetId="25">#REF!</definedName>
    <definedName name="zum" localSheetId="28">#REF!</definedName>
    <definedName name="zum" localSheetId="30">#REF!</definedName>
    <definedName name="zum" localSheetId="33">#REF!</definedName>
    <definedName name="zum" localSheetId="41">#REF!</definedName>
    <definedName name="zum" localSheetId="5">#REF!</definedName>
    <definedName name="zum" localSheetId="7">#REF!</definedName>
    <definedName name="zum" localSheetId="11">#REF!</definedName>
    <definedName name="zum">#REF!</definedName>
    <definedName name="기본급테이블" localSheetId="14">#REF!</definedName>
    <definedName name="기본급테이블" localSheetId="38">#REF!</definedName>
    <definedName name="기본급테이블" localSheetId="42">#REF!</definedName>
    <definedName name="기본급테이블" localSheetId="8">#REF!</definedName>
    <definedName name="기본급테이블" localSheetId="27">#REF!</definedName>
    <definedName name="기본급테이블">#REF!</definedName>
    <definedName name="나" localSheetId="16">#REF!</definedName>
    <definedName name="나" localSheetId="18">#REF!</definedName>
    <definedName name="나" localSheetId="20">#REF!</definedName>
    <definedName name="나" localSheetId="22">#REF!</definedName>
    <definedName name="나" localSheetId="1">#REF!</definedName>
    <definedName name="나" localSheetId="25">#REF!</definedName>
    <definedName name="나" localSheetId="28">#REF!</definedName>
    <definedName name="나" localSheetId="30">#REF!</definedName>
    <definedName name="나" localSheetId="33">#REF!</definedName>
    <definedName name="나" localSheetId="41">#REF!</definedName>
    <definedName name="나" localSheetId="5">#REF!</definedName>
    <definedName name="나" localSheetId="7">#REF!</definedName>
    <definedName name="나" localSheetId="11">#REF!</definedName>
    <definedName name="나" localSheetId="13">#REF!</definedName>
    <definedName name="나">#REF!</definedName>
    <definedName name="사원테이블" localSheetId="14">#REF!</definedName>
    <definedName name="사원테이블" localSheetId="38">#REF!</definedName>
    <definedName name="사원테이블" localSheetId="42">#REF!</definedName>
    <definedName name="사원테이블" localSheetId="8">#REF!</definedName>
    <definedName name="사원테이블" localSheetId="27">#REF!</definedName>
    <definedName name="사원테이블">#REF!</definedName>
    <definedName name="수당테이블" localSheetId="14">#REF!</definedName>
    <definedName name="수당테이블" localSheetId="38">#REF!</definedName>
    <definedName name="수당테이블" localSheetId="42">#REF!</definedName>
    <definedName name="수당테이블" localSheetId="8">#REF!</definedName>
    <definedName name="수당테이블" localSheetId="27">#REF!</definedName>
    <definedName name="수당테이블">#REF!</definedName>
    <definedName name="ㅇㅇ" localSheetId="14">'[2]2-1포천(각세)(외제)'!#REF!</definedName>
    <definedName name="ㅇㅇ" localSheetId="38">'[2]2-1포천(각세)(외제)'!#REF!</definedName>
    <definedName name="ㅇㅇ" localSheetId="42">'[2]2-1포천(각세)(외제)'!#REF!</definedName>
    <definedName name="ㅇㅇ" localSheetId="27">'[2]2-1포천(각세)(외제)'!#REF!</definedName>
    <definedName name="ㅇㅇ">'[2]2-1포천(각세)(외제)'!#REF!</definedName>
    <definedName name="양성구">[3]봉사원파견!$B$43:$B$44</definedName>
    <definedName name="주간예산구분">[3]주간보호!$D$6:$D$50</definedName>
    <definedName name="주간정원2" localSheetId="14">#REF!</definedName>
    <definedName name="주간정원2" localSheetId="2">#REF!</definedName>
    <definedName name="주간정원2" localSheetId="36">#REF!</definedName>
    <definedName name="주간정원2" localSheetId="38">#REF!</definedName>
    <definedName name="주간정원2" localSheetId="42">#REF!</definedName>
    <definedName name="주간정원2" localSheetId="4">#REF!</definedName>
    <definedName name="주간정원2" localSheetId="8">#REF!</definedName>
    <definedName name="주간정원2" localSheetId="10">#REF!</definedName>
    <definedName name="주간정원2" localSheetId="12">#REF!</definedName>
    <definedName name="주간정원2" localSheetId="16">#REF!</definedName>
    <definedName name="주간정원2" localSheetId="18">#REF!</definedName>
    <definedName name="주간정원2" localSheetId="20">#REF!</definedName>
    <definedName name="주간정원2" localSheetId="22">#REF!</definedName>
    <definedName name="주간정원2" localSheetId="1">#REF!</definedName>
    <definedName name="주간정원2" localSheetId="25">#REF!</definedName>
    <definedName name="주간정원2" localSheetId="28">#REF!</definedName>
    <definedName name="주간정원2" localSheetId="27">#REF!</definedName>
    <definedName name="주간정원2" localSheetId="30">#REF!</definedName>
    <definedName name="주간정원2" localSheetId="33">#REF!</definedName>
    <definedName name="주간정원2" localSheetId="41">#REF!</definedName>
    <definedName name="주간정원2" localSheetId="5">#REF!</definedName>
    <definedName name="주간정원2" localSheetId="7">#REF!</definedName>
    <definedName name="주간정원2" localSheetId="11">#REF!</definedName>
    <definedName name="주간정원2" localSheetId="13">#REF!</definedName>
    <definedName name="주간정원2">#REF!</definedName>
    <definedName name="주간종사11" localSheetId="14">#REF!</definedName>
    <definedName name="주간종사11" localSheetId="2">#REF!</definedName>
    <definedName name="주간종사11" localSheetId="36">#REF!</definedName>
    <definedName name="주간종사11" localSheetId="38">#REF!</definedName>
    <definedName name="주간종사11" localSheetId="42">#REF!</definedName>
    <definedName name="주간종사11" localSheetId="4">#REF!</definedName>
    <definedName name="주간종사11" localSheetId="8">#REF!</definedName>
    <definedName name="주간종사11" localSheetId="10">#REF!</definedName>
    <definedName name="주간종사11" localSheetId="12">#REF!</definedName>
    <definedName name="주간종사11" localSheetId="16">#REF!</definedName>
    <definedName name="주간종사11" localSheetId="18">#REF!</definedName>
    <definedName name="주간종사11" localSheetId="20">#REF!</definedName>
    <definedName name="주간종사11" localSheetId="22">#REF!</definedName>
    <definedName name="주간종사11" localSheetId="1">#REF!</definedName>
    <definedName name="주간종사11" localSheetId="25">#REF!</definedName>
    <definedName name="주간종사11" localSheetId="28">#REF!</definedName>
    <definedName name="주간종사11" localSheetId="27">#REF!</definedName>
    <definedName name="주간종사11" localSheetId="30">#REF!</definedName>
    <definedName name="주간종사11" localSheetId="33">#REF!</definedName>
    <definedName name="주간종사11" localSheetId="41">#REF!</definedName>
    <definedName name="주간종사11" localSheetId="5">#REF!</definedName>
    <definedName name="주간종사11" localSheetId="7">#REF!</definedName>
    <definedName name="주간종사11" localSheetId="11">#REF!</definedName>
    <definedName name="주간종사11" localSheetId="13">#REF!</definedName>
    <definedName name="주간종사11">#REF!</definedName>
    <definedName name="직책테이블" localSheetId="14">#REF!</definedName>
    <definedName name="직책테이블" localSheetId="36">#REF!</definedName>
    <definedName name="직책테이블" localSheetId="38">#REF!</definedName>
    <definedName name="직책테이블" localSheetId="42">#REF!</definedName>
    <definedName name="직책테이블" localSheetId="8">#REF!</definedName>
    <definedName name="직책테이블" localSheetId="27">#REF!</definedName>
    <definedName name="직책테이블">#REF!</definedName>
    <definedName name="질병" localSheetId="16">#REF!</definedName>
    <definedName name="질병" localSheetId="18">#REF!</definedName>
    <definedName name="질병" localSheetId="20">#REF!</definedName>
    <definedName name="질병" localSheetId="22">#REF!</definedName>
    <definedName name="질병" localSheetId="1">#REF!</definedName>
    <definedName name="질병" localSheetId="25">#REF!</definedName>
    <definedName name="질병" localSheetId="28">#REF!</definedName>
    <definedName name="질병" localSheetId="30">#REF!</definedName>
    <definedName name="질병" localSheetId="33">#REF!</definedName>
    <definedName name="질병" localSheetId="41">#REF!</definedName>
    <definedName name="질병" localSheetId="5">#REF!</definedName>
    <definedName name="질병" localSheetId="7">#REF!</definedName>
    <definedName name="질병" localSheetId="11">#REF!</definedName>
    <definedName name="질병" localSheetId="13">#REF!</definedName>
    <definedName name="질병">#REF!</definedName>
    <definedName name="치매1">[3]주간보호!$D$55:$D$79</definedName>
    <definedName name="ㅜ" localSheetId="14">#REF!</definedName>
    <definedName name="ㅜ" localSheetId="38">#REF!</definedName>
    <definedName name="ㅜ" localSheetId="42">#REF!</definedName>
    <definedName name="ㅜ" localSheetId="27">#REF!</definedName>
    <definedName name="ㅜ">#REF!</definedName>
    <definedName name="ㅠ1" localSheetId="14">#REF!</definedName>
    <definedName name="ㅠ1" localSheetId="2">#REF!</definedName>
    <definedName name="ㅠ1" localSheetId="38">#REF!</definedName>
    <definedName name="ㅠ1" localSheetId="42">#REF!</definedName>
    <definedName name="ㅠ1" localSheetId="4">#REF!</definedName>
    <definedName name="ㅠ1" localSheetId="8">#REF!</definedName>
    <definedName name="ㅠ1" localSheetId="10">#REF!</definedName>
    <definedName name="ㅠ1" localSheetId="12">#REF!</definedName>
    <definedName name="ㅠ1" localSheetId="0">#REF!</definedName>
    <definedName name="ㅠ1" localSheetId="15">#REF!</definedName>
    <definedName name="ㅠ1" localSheetId="16">#REF!</definedName>
    <definedName name="ㅠ1" localSheetId="17">#REF!</definedName>
    <definedName name="ㅠ1" localSheetId="18">#REF!</definedName>
    <definedName name="ㅠ1" localSheetId="19">#REF!</definedName>
    <definedName name="ㅠ1" localSheetId="20">#REF!</definedName>
    <definedName name="ㅠ1" localSheetId="21">#REF!</definedName>
    <definedName name="ㅠ1" localSheetId="22">#REF!</definedName>
    <definedName name="ㅠ1" localSheetId="23">#REF!</definedName>
    <definedName name="ㅠ1" localSheetId="1">#REF!</definedName>
    <definedName name="ㅠ1" localSheetId="24">#REF!</definedName>
    <definedName name="ㅠ1" localSheetId="25">#REF!</definedName>
    <definedName name="ㅠ1" localSheetId="28">#REF!</definedName>
    <definedName name="ㅠ1" localSheetId="26">#REF!</definedName>
    <definedName name="ㅠ1" localSheetId="27">#REF!</definedName>
    <definedName name="ㅠ1" localSheetId="29">#REF!</definedName>
    <definedName name="ㅠ1" localSheetId="30">#REF!</definedName>
    <definedName name="ㅠ1" localSheetId="32">#REF!</definedName>
    <definedName name="ㅠ1" localSheetId="33">#REF!</definedName>
    <definedName name="ㅠ1" localSheetId="34">#REF!</definedName>
    <definedName name="ㅠ1" localSheetId="35">#REF!</definedName>
    <definedName name="ㅠ1" localSheetId="40">#REF!</definedName>
    <definedName name="ㅠ1" localSheetId="41">#REF!</definedName>
    <definedName name="ㅠ1" localSheetId="5">#REF!</definedName>
    <definedName name="ㅠ1" localSheetId="6">#REF!</definedName>
    <definedName name="ㅠ1" localSheetId="7">#REF!</definedName>
    <definedName name="ㅠ1" localSheetId="9">#REF!</definedName>
    <definedName name="ㅠ1" localSheetId="11">#REF!</definedName>
    <definedName name="ㅠ1" localSheetId="13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C15" i="84" l="1"/>
  <c r="C16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C14" i="84"/>
  <c r="C13" i="84"/>
  <c r="C12" i="84"/>
  <c r="B12" i="84"/>
  <c r="B14" i="84"/>
  <c r="B15" i="84"/>
  <c r="B16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13" i="84"/>
  <c r="G12" i="84" l="1"/>
  <c r="F12" i="84"/>
  <c r="B38" i="44" l="1"/>
  <c r="B37" i="44"/>
  <c r="B36" i="44"/>
  <c r="B35" i="44"/>
  <c r="B34" i="44"/>
  <c r="B33" i="44"/>
  <c r="B32" i="44"/>
  <c r="B31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 s="1"/>
  <c r="F11" i="44"/>
  <c r="E11" i="44"/>
  <c r="D11" i="44"/>
  <c r="C11" i="44"/>
  <c r="B9" i="74" l="1"/>
  <c r="B8" i="74"/>
  <c r="E6" i="74"/>
  <c r="L12" i="50"/>
  <c r="B12" i="50"/>
  <c r="Q5" i="50"/>
  <c r="D5" i="50"/>
  <c r="C10" i="84" l="1"/>
  <c r="B10" i="84"/>
  <c r="I6" i="29"/>
  <c r="F6" i="29"/>
  <c r="C6" i="29"/>
  <c r="L6" i="18"/>
  <c r="C6" i="18"/>
  <c r="B9" i="44"/>
  <c r="F8" i="67" l="1"/>
  <c r="F9" i="67"/>
  <c r="F10" i="67"/>
  <c r="F11" i="67"/>
  <c r="F7" i="67"/>
  <c r="E8" i="67"/>
  <c r="E9" i="67"/>
  <c r="E10" i="67"/>
  <c r="E11" i="67"/>
  <c r="E7" i="67"/>
  <c r="W7" i="67"/>
  <c r="B6" i="63" l="1"/>
</calcChain>
</file>

<file path=xl/sharedStrings.xml><?xml version="1.0" encoding="utf-8"?>
<sst xmlns="http://schemas.openxmlformats.org/spreadsheetml/2006/main" count="2690" uniqueCount="1406">
  <si>
    <t>노인교실
Senior school</t>
    <phoneticPr fontId="4" type="noConversion"/>
  </si>
  <si>
    <t>시설수
Facilities</t>
    <phoneticPr fontId="4" type="noConversion"/>
  </si>
  <si>
    <t>합계
Total</t>
  </si>
  <si>
    <t>계
Total</t>
    <phoneticPr fontId="4" type="noConversion"/>
  </si>
  <si>
    <t>헌혈의 집
Blood donation center</t>
    <phoneticPr fontId="12" type="noConversion"/>
  </si>
  <si>
    <t>가두
Street campaign</t>
    <phoneticPr fontId="12" type="noConversion"/>
  </si>
  <si>
    <t>A</t>
    <phoneticPr fontId="12" type="noConversion"/>
  </si>
  <si>
    <t>B</t>
    <phoneticPr fontId="12" type="noConversion"/>
  </si>
  <si>
    <t>O</t>
    <phoneticPr fontId="12" type="noConversion"/>
  </si>
  <si>
    <t>Unit : establishment</t>
  </si>
  <si>
    <t>단위 : 명</t>
    <phoneticPr fontId="4" type="noConversion"/>
  </si>
  <si>
    <t>단위 : 개</t>
  </si>
  <si>
    <t>단위 : 명</t>
  </si>
  <si>
    <t>Unit : person</t>
  </si>
  <si>
    <t>기타
Others</t>
    <phoneticPr fontId="4" type="noConversion"/>
  </si>
  <si>
    <t>단위 : 개소</t>
  </si>
  <si>
    <t>한약도매상
Oriental medicine whole
salers</t>
    <phoneticPr fontId="5" type="noConversion"/>
  </si>
  <si>
    <t>단위 : 명, 개소</t>
  </si>
  <si>
    <t>Source : National Health Insurance Corporation</t>
  </si>
  <si>
    <t>Unit : person, number</t>
    <phoneticPr fontId="4" type="noConversion"/>
  </si>
  <si>
    <t>단위 : 건, 천원</t>
  </si>
  <si>
    <t>단위 : 건, 일, 천원</t>
    <phoneticPr fontId="4" type="noConversion"/>
  </si>
  <si>
    <t>Unit : case, 1,000won</t>
  </si>
  <si>
    <t>단위 : 개소, 명</t>
  </si>
  <si>
    <t>임의가입자
Voluntarily insured persons</t>
  </si>
  <si>
    <t>임의계속가입자
Voluntarily &amp; continuously insured persons</t>
  </si>
  <si>
    <t>사업장
Workplaces</t>
  </si>
  <si>
    <t>가입자
Insurants</t>
    <phoneticPr fontId="8" type="noConversion"/>
  </si>
  <si>
    <t>Unit : number, person</t>
  </si>
  <si>
    <t>Unit : person, %</t>
    <phoneticPr fontId="4" type="noConversion"/>
  </si>
  <si>
    <t>남
Male</t>
    <phoneticPr fontId="4" type="noConversion"/>
  </si>
  <si>
    <t>도말음성
Smear
negative</t>
    <phoneticPr fontId="4" type="noConversion"/>
  </si>
  <si>
    <t>요관찰
Surveilance</t>
    <phoneticPr fontId="4" type="noConversion"/>
  </si>
  <si>
    <t>구강보건교육
Oral health education</t>
    <phoneticPr fontId="4" type="noConversion"/>
  </si>
  <si>
    <t>불소용액 양치사업
Fluoride mouth rinsing</t>
    <phoneticPr fontId="4" type="noConversion"/>
  </si>
  <si>
    <t>가입자
Insured</t>
    <phoneticPr fontId="4" type="noConversion"/>
  </si>
  <si>
    <t>Unit : person</t>
    <phoneticPr fontId="4" type="noConversion"/>
  </si>
  <si>
    <t>여
Female</t>
    <phoneticPr fontId="4" type="noConversion"/>
  </si>
  <si>
    <t>종사자수
Workers</t>
    <phoneticPr fontId="5" type="noConversion"/>
  </si>
  <si>
    <t>단위 :  명</t>
    <phoneticPr fontId="4" type="noConversion"/>
  </si>
  <si>
    <t>단위 : 개소, 명</t>
    <phoneticPr fontId="4" type="noConversion"/>
  </si>
  <si>
    <t>Unit : number, person</t>
    <phoneticPr fontId="4" type="noConversion"/>
  </si>
  <si>
    <t xml:space="preserve"> 단위 : 개소, 명</t>
    <phoneticPr fontId="4" type="noConversion"/>
  </si>
  <si>
    <t>Unit : person, case</t>
    <phoneticPr fontId="4" type="noConversion"/>
  </si>
  <si>
    <t>취학아동
Children
in school</t>
    <phoneticPr fontId="5" type="noConversion"/>
  </si>
  <si>
    <t>종합병원
General hospitals</t>
    <phoneticPr fontId="5" type="noConversion"/>
  </si>
  <si>
    <t>보건소
Health centers</t>
    <phoneticPr fontId="5" type="noConversion"/>
  </si>
  <si>
    <t>치과의사
Dentists</t>
    <phoneticPr fontId="5" type="noConversion"/>
  </si>
  <si>
    <t>한의사
Oriental medical doctors</t>
    <phoneticPr fontId="5" type="noConversion"/>
  </si>
  <si>
    <t>의료기사
Medical technicians</t>
    <phoneticPr fontId="5" type="noConversion"/>
  </si>
  <si>
    <t>상근의사
Full-time</t>
    <phoneticPr fontId="5" type="noConversion"/>
  </si>
  <si>
    <t>기 타
Others</t>
    <phoneticPr fontId="5" type="noConversion"/>
  </si>
  <si>
    <t>시설수
Number of facilities</t>
    <phoneticPr fontId="5" type="noConversion"/>
  </si>
  <si>
    <t>종사자수
Workers</t>
    <phoneticPr fontId="4" type="noConversion"/>
  </si>
  <si>
    <t>가정폭력
Domestic violence</t>
    <phoneticPr fontId="5" type="noConversion"/>
  </si>
  <si>
    <t>계 
Total</t>
    <phoneticPr fontId="4" type="noConversion"/>
  </si>
  <si>
    <t>단위 : 명, %</t>
    <phoneticPr fontId="4" type="noConversion"/>
  </si>
  <si>
    <t>합계
Total</t>
    <phoneticPr fontId="4" type="noConversion"/>
  </si>
  <si>
    <t>AB</t>
  </si>
  <si>
    <t xml:space="preserve">Source : Ministry of Health &amp; Welfare </t>
    <phoneticPr fontId="4" type="noConversion"/>
  </si>
  <si>
    <t>의약품
도매상
Whole
Salers</t>
    <phoneticPr fontId="5" type="noConversion"/>
  </si>
  <si>
    <t>한약업사
Oriental medicine  dealers</t>
    <phoneticPr fontId="5" type="noConversion"/>
  </si>
  <si>
    <t>식품 운반·판매·기타업 
Food Sales,
Transportation, others</t>
    <phoneticPr fontId="5" type="noConversion"/>
  </si>
  <si>
    <t>합계
Total</t>
    <phoneticPr fontId="5" type="noConversion"/>
  </si>
  <si>
    <t>재발자
Relapse</t>
    <phoneticPr fontId="5" type="noConversion"/>
  </si>
  <si>
    <t>가입자
Insured</t>
    <phoneticPr fontId="9" type="noConversion"/>
  </si>
  <si>
    <t>본인 부담
Covered by
the patient</t>
    <phoneticPr fontId="8" type="noConversion"/>
  </si>
  <si>
    <t>계
Total</t>
    <phoneticPr fontId="10" type="noConversion"/>
  </si>
  <si>
    <t>종사자수
Workers</t>
  </si>
  <si>
    <t xml:space="preserve">단위 : 개소 </t>
  </si>
  <si>
    <t>국공립
Public</t>
  </si>
  <si>
    <t>민간
Private</t>
  </si>
  <si>
    <t>가정
Home</t>
  </si>
  <si>
    <t xml:space="preserve"> 계   
Total</t>
    <phoneticPr fontId="12" type="noConversion"/>
  </si>
  <si>
    <t>혈액원
Blood
center</t>
    <phoneticPr fontId="4" type="noConversion"/>
  </si>
  <si>
    <t>고등학교
High school</t>
    <phoneticPr fontId="4" type="noConversion"/>
  </si>
  <si>
    <t>대학교
University</t>
    <phoneticPr fontId="4" type="noConversion"/>
  </si>
  <si>
    <t>Source : Centers for Disease Control and Prevention</t>
    <phoneticPr fontId="4" type="noConversion"/>
  </si>
  <si>
    <t>귀가 및
연고자 인도Returned to home or relatives</t>
    <phoneticPr fontId="4" type="noConversion"/>
  </si>
  <si>
    <t>부모
사망
Death of parents</t>
    <phoneticPr fontId="4" type="noConversion"/>
  </si>
  <si>
    <t>남  
Male</t>
    <phoneticPr fontId="4" type="noConversion"/>
  </si>
  <si>
    <t>여  
Female</t>
    <phoneticPr fontId="4" type="noConversion"/>
  </si>
  <si>
    <t>한약국
Dispensary
of Oriental
medicine</t>
    <phoneticPr fontId="4" type="noConversion"/>
  </si>
  <si>
    <t>보호대상아동
발생수
Total</t>
    <phoneticPr fontId="4" type="noConversion"/>
  </si>
  <si>
    <t>건강기능식품
판매업
sales</t>
    <phoneticPr fontId="5" type="noConversion"/>
  </si>
  <si>
    <t xml:space="preserve"> 자료 : 「국민기초생활보장 수급자현황」 보건복지부 기초생활보장과</t>
    <phoneticPr fontId="4" type="noConversion"/>
  </si>
  <si>
    <t>비상근
의사
Part-time</t>
    <phoneticPr fontId="5" type="noConversion"/>
  </si>
  <si>
    <t>의약품
Drugs</t>
    <phoneticPr fontId="5" type="noConversion"/>
  </si>
  <si>
    <t>화장품
Cosmetics</t>
    <phoneticPr fontId="5" type="noConversion"/>
  </si>
  <si>
    <t>약업사
Druggists</t>
    <phoneticPr fontId="5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</si>
  <si>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Old-age pension (over 20 years)</t>
    </r>
    <phoneticPr fontId="4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</si>
  <si>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4" type="noConversion"/>
  </si>
  <si>
    <t>전체 노인
Population 65 years old &amp; over</t>
    <phoneticPr fontId="4" type="noConversion"/>
  </si>
  <si>
    <t>합계
Total</t>
    <phoneticPr fontId="4" type="noConversion"/>
  </si>
  <si>
    <t>남
Male</t>
    <phoneticPr fontId="4" type="noConversion"/>
  </si>
  <si>
    <t>남
Male</t>
    <phoneticPr fontId="5" type="noConversion"/>
  </si>
  <si>
    <t>심하지 
않은 장애
Mild disability</t>
    <phoneticPr fontId="4" type="noConversion"/>
  </si>
  <si>
    <t>입양 
Adoption</t>
    <phoneticPr fontId="4" type="noConversion"/>
  </si>
  <si>
    <t>소  계 
Subtotal</t>
    <phoneticPr fontId="4" type="noConversion"/>
  </si>
  <si>
    <t>1. 의료기관  Medical Institutions</t>
    <phoneticPr fontId="4" type="noConversion"/>
  </si>
  <si>
    <t>여
Girls</t>
    <phoneticPr fontId="4" type="noConversion"/>
  </si>
  <si>
    <t>남
Boys</t>
    <phoneticPr fontId="4" type="noConversion"/>
  </si>
  <si>
    <t>부모
질병
Illness of 
parents</t>
    <phoneticPr fontId="4" type="noConversion"/>
  </si>
  <si>
    <t>비장애
Not disabled</t>
    <phoneticPr fontId="4" type="noConversion"/>
  </si>
  <si>
    <t xml:space="preserve">공동생활
가정
Group home </t>
    <phoneticPr fontId="4" type="noConversion"/>
  </si>
  <si>
    <t>불소 도포
Fluoride topical application</t>
    <phoneticPr fontId="4" type="noConversion"/>
  </si>
  <si>
    <t>한의사
Oriental Medical Doctors</t>
  </si>
  <si>
    <t>식품
보존업
Food Storage</t>
    <phoneticPr fontId="5" type="noConversion"/>
  </si>
  <si>
    <t>단위 : 개소, 명</t>
    <phoneticPr fontId="4" type="noConversion"/>
  </si>
  <si>
    <t>Unit : establishment</t>
    <phoneticPr fontId="4" type="noConversion"/>
  </si>
  <si>
    <t>Unit : person</t>
    <phoneticPr fontId="4" type="noConversion"/>
  </si>
  <si>
    <t xml:space="preserve">매약상
Dealers of restricted drugs </t>
    <phoneticPr fontId="5" type="noConversion"/>
  </si>
  <si>
    <t xml:space="preserve">스케일링 또는 치면세정술
Scailing or oral prophylaxis </t>
    <phoneticPr fontId="4" type="noConversion"/>
  </si>
  <si>
    <t>Source : National Pension Service</t>
    <phoneticPr fontId="4" type="noConversion"/>
  </si>
  <si>
    <t>Unit : person</t>
    <phoneticPr fontId="4" type="noConversion"/>
  </si>
  <si>
    <t>Unit : establishment, person</t>
    <phoneticPr fontId="4" type="noConversion"/>
  </si>
  <si>
    <t>X-선검사
X-ray test</t>
    <phoneticPr fontId="4" type="noConversion"/>
  </si>
  <si>
    <t>제1급 감염병</t>
    <phoneticPr fontId="86" type="noConversion"/>
  </si>
  <si>
    <t>제2급 감염병</t>
    <phoneticPr fontId="86" type="noConversion"/>
  </si>
  <si>
    <t>합계</t>
    <phoneticPr fontId="4" type="noConversion"/>
  </si>
  <si>
    <t>여
Female</t>
    <phoneticPr fontId="4" type="noConversion"/>
  </si>
  <si>
    <t xml:space="preserve"> 주 : 노인의치 보철 국가사업은 '16년부터 사업 종료되었음    Note : ‘Denture for older’ service has discontinued since 2016.</t>
    <phoneticPr fontId="4" type="noConversion"/>
  </si>
  <si>
    <t>한방병원
Oriental medicine hospital</t>
    <phoneticPr fontId="5" type="noConversion"/>
  </si>
  <si>
    <t xml:space="preserve">부속의원
Dispensaries </t>
    <phoneticPr fontId="5" type="noConversion"/>
  </si>
  <si>
    <t>2. 의료기관종사 의료인력  Medical and Paramedical Personnel in Medical Institutions</t>
    <phoneticPr fontId="4" type="noConversion"/>
  </si>
  <si>
    <t xml:space="preserve">간호조무사
Nursing aides </t>
    <phoneticPr fontId="5" type="noConversion"/>
  </si>
  <si>
    <t>의무기록사
Medical record officers</t>
    <phoneticPr fontId="5" type="noConversion"/>
  </si>
  <si>
    <t>3. 보건소 인력  Personnel in Health Centers</t>
    <phoneticPr fontId="4" type="noConversion"/>
  </si>
  <si>
    <t>한의사
Oriental medical officers</t>
    <phoneticPr fontId="4" type="noConversion"/>
  </si>
  <si>
    <t>5. 의약품등 제조업소 및 판매업소  Manufacturers and Dealers of Drugs, Medical Devices, Cosmetics, Etc.</t>
    <phoneticPr fontId="4" type="noConversion"/>
  </si>
  <si>
    <t>의료
기기
Medical devices</t>
    <phoneticPr fontId="5" type="noConversion"/>
  </si>
  <si>
    <t>건강기능식품 관련업체
Health functional food establishments</t>
    <phoneticPr fontId="4" type="noConversion"/>
  </si>
  <si>
    <t xml:space="preserve">식품제조 및 가공업
Food manufacturing &amp; Processing </t>
    <phoneticPr fontId="5" type="noConversion"/>
  </si>
  <si>
    <t xml:space="preserve">휴게
음식점
 Restaurants (rest area) </t>
    <phoneticPr fontId="5" type="noConversion"/>
  </si>
  <si>
    <t xml:space="preserve">목욕장업
Bathhouse </t>
    <phoneticPr fontId="4" type="noConversion"/>
  </si>
  <si>
    <t xml:space="preserve">이용업
Barber </t>
    <phoneticPr fontId="4" type="noConversion"/>
  </si>
  <si>
    <t>미용업
Beauty shop</t>
    <phoneticPr fontId="4" type="noConversion"/>
  </si>
  <si>
    <t xml:space="preserve">세탁업
Laundry </t>
    <phoneticPr fontId="4" type="noConversion"/>
  </si>
  <si>
    <t>일반
Non-cooking</t>
    <phoneticPr fontId="4" type="noConversion"/>
  </si>
  <si>
    <t xml:space="preserve">생활
Cooking </t>
    <phoneticPr fontId="4" type="noConversion"/>
  </si>
  <si>
    <t>과거치료여부
불명확
Unclear whether previously treated or not</t>
    <phoneticPr fontId="5" type="noConversion"/>
  </si>
  <si>
    <t>신환자
 New cases</t>
    <phoneticPr fontId="5" type="noConversion"/>
  </si>
  <si>
    <t>이전치료결과
불명확
Unclear results from previous treatment</t>
    <phoneticPr fontId="5" type="noConversion"/>
  </si>
  <si>
    <t>임산부 등록관리
Registered mother</t>
    <phoneticPr fontId="5" type="noConversion"/>
  </si>
  <si>
    <t>사업장수
Number of Workplace</t>
    <phoneticPr fontId="9" type="noConversion"/>
  </si>
  <si>
    <t>지급건수
Benefits granted</t>
    <phoneticPr fontId="4" type="noConversion"/>
  </si>
  <si>
    <t>Source : National Health Insurance Service</t>
    <phoneticPr fontId="4" type="noConversion"/>
  </si>
  <si>
    <t>공단 부담
Covered by NHIS</t>
    <phoneticPr fontId="8" type="noConversion"/>
  </si>
  <si>
    <t xml:space="preserve">장애연금
Disability pension </t>
    <phoneticPr fontId="10" type="noConversion"/>
  </si>
  <si>
    <t>유족연금
Survivor pension</t>
    <phoneticPr fontId="10" type="noConversion"/>
  </si>
  <si>
    <t>Source  :  National Pension Service</t>
    <phoneticPr fontId="4" type="noConversion"/>
  </si>
  <si>
    <t>노인복지관
Senior welfare center</t>
    <phoneticPr fontId="4" type="noConversion"/>
  </si>
  <si>
    <t>양로시설
 Institution for the aged</t>
    <phoneticPr fontId="5" type="noConversion"/>
  </si>
  <si>
    <t>노인공동생활가정
 Senior citizens’ home</t>
    <phoneticPr fontId="5" type="noConversion"/>
  </si>
  <si>
    <t>노인복지주택
Welfare house for the aged</t>
    <phoneticPr fontId="5" type="noConversion"/>
  </si>
  <si>
    <t xml:space="preserve">입소인원
Admissions </t>
    <phoneticPr fontId="5" type="noConversion"/>
  </si>
  <si>
    <t xml:space="preserve">현원  Users </t>
    <phoneticPr fontId="5" type="noConversion"/>
  </si>
  <si>
    <t xml:space="preserve">노인요양시설
Care facilities for the elderly </t>
    <phoneticPr fontId="4" type="noConversion"/>
  </si>
  <si>
    <t>노인요양공동생활가정
Common residential household for the care of the elderly</t>
    <phoneticPr fontId="4" type="noConversion"/>
  </si>
  <si>
    <t xml:space="preserve">입소인원
Admissions </t>
    <phoneticPr fontId="4" type="noConversion"/>
  </si>
  <si>
    <t>방문요양서비스
Home-visit care</t>
    <phoneticPr fontId="10" type="noConversion"/>
  </si>
  <si>
    <t>단기보호서비스
 Short-term care respite</t>
    <phoneticPr fontId="10" type="noConversion"/>
  </si>
  <si>
    <t>방문목욕서비스
Home-visit bathing</t>
    <phoneticPr fontId="10" type="noConversion"/>
  </si>
  <si>
    <t xml:space="preserve">이용인원
Admissions </t>
    <phoneticPr fontId="10" type="noConversion"/>
  </si>
  <si>
    <t xml:space="preserve">총 수급자
Total recipients </t>
    <phoneticPr fontId="4" type="noConversion"/>
  </si>
  <si>
    <t>일반수급자
General recipients</t>
    <phoneticPr fontId="4" type="noConversion"/>
  </si>
  <si>
    <t>시설수급자
Institutionalized Recipients</t>
    <phoneticPr fontId="4" type="noConversion"/>
  </si>
  <si>
    <t>22. 국민기초생활보장 수급자  Recipients of National Basic Livelihood Security Benefit</t>
    <phoneticPr fontId="4" type="noConversion"/>
  </si>
  <si>
    <t>전체 노인 대비 기초연금 수급자 (명)
Total recipients to population 65 years old &amp; over</t>
    <phoneticPr fontId="4" type="noConversion"/>
  </si>
  <si>
    <t>성폭력
Sexual violence</t>
    <phoneticPr fontId="5" type="noConversion"/>
  </si>
  <si>
    <t>성매매피해
Forced prostitution</t>
    <phoneticPr fontId="5" type="noConversion"/>
  </si>
  <si>
    <t>상담소
 No. of counseling centers</t>
    <phoneticPr fontId="5" type="noConversion"/>
  </si>
  <si>
    <t xml:space="preserve">상담건수
 No. of counseling cases </t>
    <phoneticPr fontId="5" type="noConversion"/>
  </si>
  <si>
    <t xml:space="preserve">자립지원시설
Self independence assistance facilities </t>
    <phoneticPr fontId="5" type="noConversion"/>
  </si>
  <si>
    <t xml:space="preserve">보호치료시설
Child care treatment facilities </t>
    <phoneticPr fontId="5" type="noConversion"/>
  </si>
  <si>
    <t xml:space="preserve">입소자 Admissions </t>
    <phoneticPr fontId="5" type="noConversion"/>
  </si>
  <si>
    <t xml:space="preserve">퇴소자 Discharges </t>
    <phoneticPr fontId="5" type="noConversion"/>
  </si>
  <si>
    <t xml:space="preserve">장애종별 
Disability </t>
    <phoneticPr fontId="4" type="noConversion"/>
  </si>
  <si>
    <t xml:space="preserve">18세미만
Less than 18 years </t>
    <phoneticPr fontId="5" type="noConversion"/>
  </si>
  <si>
    <t xml:space="preserve">18세 이상
18 years and over </t>
    <phoneticPr fontId="5" type="noConversion"/>
  </si>
  <si>
    <t xml:space="preserve">
유기
Abandoned children</t>
    <phoneticPr fontId="4" type="noConversion"/>
  </si>
  <si>
    <t xml:space="preserve">미아
Lost children </t>
    <phoneticPr fontId="4" type="noConversion"/>
  </si>
  <si>
    <t>Source : Ministry of Health &amp; Welfare</t>
    <phoneticPr fontId="4" type="noConversion"/>
  </si>
  <si>
    <t xml:space="preserve">군부대
Military base </t>
    <phoneticPr fontId="4" type="noConversion"/>
  </si>
  <si>
    <t>일반단체
General org.</t>
    <phoneticPr fontId="4" type="noConversion"/>
  </si>
  <si>
    <t xml:space="preserve">공무원
Public official </t>
    <phoneticPr fontId="4" type="noConversion"/>
  </si>
  <si>
    <t xml:space="preserve">자영업
 Self-employed </t>
    <phoneticPr fontId="4" type="noConversion"/>
  </si>
  <si>
    <t xml:space="preserve">종교직
Clergy </t>
    <phoneticPr fontId="4" type="noConversion"/>
  </si>
  <si>
    <t xml:space="preserve">가사
House work </t>
    <phoneticPr fontId="4" type="noConversion"/>
  </si>
  <si>
    <t>직장
Work place</t>
    <phoneticPr fontId="4" type="noConversion"/>
  </si>
  <si>
    <t>결핵
BCG</t>
    <phoneticPr fontId="4" type="noConversion"/>
  </si>
  <si>
    <t>B형간염
HepB</t>
    <phoneticPr fontId="4" type="noConversion"/>
  </si>
  <si>
    <t>디프테리아, 
파상풍, 백일해
DTaP</t>
    <phoneticPr fontId="4" type="noConversion"/>
  </si>
  <si>
    <t>폴리오
IPV</t>
    <phoneticPr fontId="4" type="noConversion"/>
  </si>
  <si>
    <t>b형헤모필루스 
인플루엔자
Hib</t>
    <phoneticPr fontId="4" type="noConversion"/>
  </si>
  <si>
    <t>폐렴구균
PCV</t>
    <phoneticPr fontId="4" type="noConversion"/>
  </si>
  <si>
    <t>홍역, 풍진, 
유행성이하선염
MMR</t>
    <phoneticPr fontId="4" type="noConversion"/>
  </si>
  <si>
    <t>수두
Var</t>
    <phoneticPr fontId="4" type="noConversion"/>
  </si>
  <si>
    <t>일본뇌염
JE</t>
    <phoneticPr fontId="4" type="noConversion"/>
  </si>
  <si>
    <t>에볼라바이러스병
Ebola virus</t>
    <phoneticPr fontId="4" type="noConversion"/>
  </si>
  <si>
    <t>마버그열
Marburg fever</t>
    <phoneticPr fontId="4" type="noConversion"/>
  </si>
  <si>
    <t>신종감염병증후군
Emerging infectious disease syndrome</t>
    <phoneticPr fontId="4" type="noConversion"/>
  </si>
  <si>
    <t>신종인플루엔자
Novel influenza</t>
    <phoneticPr fontId="4" type="noConversion"/>
  </si>
  <si>
    <t>디프테리아
Diphtheria</t>
    <phoneticPr fontId="4" type="noConversion"/>
  </si>
  <si>
    <t>홍역
Measles</t>
    <phoneticPr fontId="4" type="noConversion"/>
  </si>
  <si>
    <t>콜레라
Cholera</t>
    <phoneticPr fontId="4" type="noConversion"/>
  </si>
  <si>
    <t>장티푸스
Typhoid fever</t>
    <phoneticPr fontId="4" type="noConversion"/>
  </si>
  <si>
    <t>파라티푸스
Paratyphoid fever</t>
    <phoneticPr fontId="4" type="noConversion"/>
  </si>
  <si>
    <t>세균성이질
Shigellosis</t>
    <phoneticPr fontId="4" type="noConversion"/>
  </si>
  <si>
    <t>A형간염
Viral hepatitis A</t>
    <phoneticPr fontId="4" type="noConversion"/>
  </si>
  <si>
    <t>백일해
Pertussis</t>
    <phoneticPr fontId="4" type="noConversion"/>
  </si>
  <si>
    <t>풍진(선천성)
Congenital Rubella</t>
    <phoneticPr fontId="4" type="noConversion"/>
  </si>
  <si>
    <t>풍진(후천성)
Acquired Rubella</t>
    <phoneticPr fontId="4" type="noConversion"/>
  </si>
  <si>
    <t>폴리오
Polio-myelitis</t>
    <phoneticPr fontId="4" type="noConversion"/>
  </si>
  <si>
    <t>수막구균 감염증
Meningococcal meningitis</t>
    <phoneticPr fontId="4" type="noConversion"/>
  </si>
  <si>
    <t>폐렴구균 감염증
Streptococcus pneumoniae</t>
    <phoneticPr fontId="4" type="noConversion"/>
  </si>
  <si>
    <t>한센병
Hansen's disease</t>
    <phoneticPr fontId="4" type="noConversion"/>
  </si>
  <si>
    <t>성홍열
Scarlet fever</t>
    <phoneticPr fontId="4" type="noConversion"/>
  </si>
  <si>
    <t>반코마이신내성황색포도알균감염증
VRSA infection</t>
    <phoneticPr fontId="4" type="noConversion"/>
  </si>
  <si>
    <t>요양병원
Long term care hospitals</t>
    <phoneticPr fontId="5" type="noConversion"/>
  </si>
  <si>
    <t>의원
Clinics</t>
    <phoneticPr fontId="5" type="noConversion"/>
  </si>
  <si>
    <t>보건
지(분)소
Sub health–center</t>
    <phoneticPr fontId="5" type="noConversion"/>
  </si>
  <si>
    <t xml:space="preserve"> 자료 : 질병관리청 예방접종관리과</t>
    <phoneticPr fontId="4" type="noConversion"/>
  </si>
  <si>
    <t>중단후
재등록
 Re-registration after recess</t>
    <phoneticPr fontId="5" type="noConversion"/>
  </si>
  <si>
    <t xml:space="preserve"> 자료 : 「건강보험통계」 국민건강보험공단 통계관리부</t>
    <phoneticPr fontId="4" type="noConversion"/>
  </si>
  <si>
    <t>세대수
No. of 
households</t>
    <phoneticPr fontId="9" type="noConversion"/>
  </si>
  <si>
    <t xml:space="preserve"> 자료 : 「국민연금통계」 국민연금공단 기획조정실</t>
    <phoneticPr fontId="4" type="noConversion"/>
  </si>
  <si>
    <r>
      <t>단위: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명</t>
    </r>
  </si>
  <si>
    <t>상담소
No. of counseling centers</t>
    <phoneticPr fontId="5" type="noConversion"/>
  </si>
  <si>
    <t>수사·
법적
지원
Legal Aid</t>
    <phoneticPr fontId="5" type="noConversion"/>
  </si>
  <si>
    <t>폭력피해이주여성보호시설</t>
    <phoneticPr fontId="4" type="noConversion"/>
  </si>
  <si>
    <t>세대수</t>
    <phoneticPr fontId="5" type="noConversion"/>
  </si>
  <si>
    <t>분양</t>
    <phoneticPr fontId="5" type="noConversion"/>
  </si>
  <si>
    <t>임대</t>
    <phoneticPr fontId="4" type="noConversion"/>
  </si>
  <si>
    <t>세대</t>
    <phoneticPr fontId="5" type="noConversion"/>
  </si>
  <si>
    <t>주.야간보호서비스
Day and night care</t>
    <phoneticPr fontId="10" type="noConversion"/>
  </si>
  <si>
    <t>재가노인지원서비스
 Community care supporting service</t>
    <phoneticPr fontId="4" type="noConversion"/>
  </si>
  <si>
    <t>방문간호서비스</t>
    <phoneticPr fontId="4" type="noConversion"/>
  </si>
  <si>
    <t>복지용구지원서비스</t>
    <phoneticPr fontId="4" type="noConversion"/>
  </si>
  <si>
    <t>부모교정시설입소</t>
    <phoneticPr fontId="4" type="noConversion"/>
  </si>
  <si>
    <t>대학생</t>
    <phoneticPr fontId="12" type="noConversion"/>
  </si>
  <si>
    <t>고등학생</t>
    <phoneticPr fontId="12" type="noConversion"/>
  </si>
  <si>
    <t>종교
Religious org.</t>
    <phoneticPr fontId="4" type="noConversion"/>
  </si>
  <si>
    <t>단체헌혈</t>
    <phoneticPr fontId="4" type="noConversion"/>
  </si>
  <si>
    <t>개인헌혈</t>
    <phoneticPr fontId="4" type="noConversion"/>
  </si>
  <si>
    <t>수두
Varicella</t>
    <phoneticPr fontId="4" type="noConversion"/>
  </si>
  <si>
    <t>직장
Industrial Workers</t>
    <phoneticPr fontId="9" type="noConversion"/>
  </si>
  <si>
    <t xml:space="preserve">의사
Physician </t>
    <phoneticPr fontId="4" type="noConversion"/>
  </si>
  <si>
    <t>의사 외
Non-physician</t>
    <phoneticPr fontId="4" type="noConversion"/>
  </si>
  <si>
    <t xml:space="preserve">의무직
Medical officers </t>
    <phoneticPr fontId="4" type="noConversion"/>
  </si>
  <si>
    <t>계약직
Tempo-rary medical officers</t>
    <phoneticPr fontId="4" type="noConversion"/>
  </si>
  <si>
    <t>공중 
보건의
Public health doctors</t>
    <phoneticPr fontId="4" type="noConversion"/>
  </si>
  <si>
    <t xml:space="preserve">일반
Dental officer
</t>
    <phoneticPr fontId="4" type="noConversion"/>
  </si>
  <si>
    <t>공중보건의
Public health dentist</t>
    <phoneticPr fontId="4" type="noConversion"/>
  </si>
  <si>
    <t>일반
Oriental medical officer</t>
    <phoneticPr fontId="4" type="noConversion"/>
  </si>
  <si>
    <t>공중보건의
Public health OMDs</t>
    <phoneticPr fontId="4" type="noConversion"/>
  </si>
  <si>
    <t xml:space="preserve">간호사
Nurses
</t>
    <phoneticPr fontId="4" type="noConversion"/>
  </si>
  <si>
    <t xml:space="preserve">영양사
Dietitians
</t>
    <phoneticPr fontId="4" type="noConversion"/>
  </si>
  <si>
    <t>보건교육사
Health
education
specialist</t>
    <phoneticPr fontId="4" type="noConversion"/>
  </si>
  <si>
    <t xml:space="preserve">소장
Directors </t>
    <phoneticPr fontId="4" type="noConversion"/>
  </si>
  <si>
    <t>의사 
Physicians</t>
    <phoneticPr fontId="4" type="noConversion"/>
  </si>
  <si>
    <t xml:space="preserve">치과의사
Dental officers </t>
    <phoneticPr fontId="4" type="noConversion"/>
  </si>
  <si>
    <t>방사선사
Radiological 
technicians</t>
    <phoneticPr fontId="4" type="noConversion"/>
  </si>
  <si>
    <t>행정직
Public Administrators</t>
    <phoneticPr fontId="4" type="noConversion"/>
  </si>
  <si>
    <t>보건직
Pubic Health workers</t>
    <phoneticPr fontId="4" type="noConversion"/>
  </si>
  <si>
    <t>의사 
Physicians</t>
    <phoneticPr fontId="4" type="noConversion"/>
  </si>
  <si>
    <t>치과의사
Dentists</t>
    <phoneticPr fontId="4" type="noConversion"/>
  </si>
  <si>
    <t xml:space="preserve">간호사
Nurses
</t>
    <phoneticPr fontId="4" type="noConversion"/>
  </si>
  <si>
    <t xml:space="preserve">영양사
Dietitians
</t>
    <phoneticPr fontId="4" type="noConversion"/>
  </si>
  <si>
    <t>행정직
Public Administrators</t>
    <phoneticPr fontId="4" type="noConversion"/>
  </si>
  <si>
    <t>보건직
Pubic Health workers</t>
    <phoneticPr fontId="4" type="noConversion"/>
  </si>
  <si>
    <t xml:space="preserve">의무직
Medical officers 
</t>
    <phoneticPr fontId="4" type="noConversion"/>
  </si>
  <si>
    <t xml:space="preserve">공중 보건의
Public health doctors </t>
    <phoneticPr fontId="4" type="noConversion"/>
  </si>
  <si>
    <t>일반
Dental officers</t>
    <phoneticPr fontId="4" type="noConversion"/>
  </si>
  <si>
    <t>공중
보건의
Public health dentist</t>
    <phoneticPr fontId="4" type="noConversion"/>
  </si>
  <si>
    <t>일반
Oriental medical officers</t>
    <phoneticPr fontId="4" type="noConversion"/>
  </si>
  <si>
    <t>방사선사
Radiological 
technicians</t>
    <phoneticPr fontId="4" type="noConversion"/>
  </si>
  <si>
    <t>○ 디프테리아 : Diphtheria, 파상풍 : Tetanus, 홍역 : Measles, 유행성이하선염 : Mumps, 풍진 : Rubella, Hib : b형 헤모필루스인플루엔자
○ 기타에는 필수예방접종 백신 중 나열되지 않은 A형간염(HepA), Td, Tdap, 사람유두종바이러스 등 포함
     'Others' include mandatory vaccines not listed above such as hepatitis A, Td, Tdap and human papilloma virus (HPV).</t>
    <phoneticPr fontId="4" type="noConversion"/>
  </si>
  <si>
    <t>단위 : 건, 명</t>
    <phoneticPr fontId="4" type="noConversion"/>
  </si>
  <si>
    <t>Unit : case, person</t>
    <phoneticPr fontId="4" type="noConversion"/>
  </si>
  <si>
    <t>라싸열
Lassa fever</t>
  </si>
  <si>
    <t>크리미안콩고출혈열
Crimean-congo hemorrhagic fever</t>
  </si>
  <si>
    <t>남아메리카출혈열
South American hemorrhagic fever</t>
  </si>
  <si>
    <t>리프트밸리열
Rift valley fever</t>
  </si>
  <si>
    <t>두창
Smallpox</t>
  </si>
  <si>
    <t>페스트
Plague</t>
  </si>
  <si>
    <t>탄저
Anthrax</t>
  </si>
  <si>
    <t>보툴리눔독소증
Botulism</t>
  </si>
  <si>
    <t>야토병
Tularemia</t>
  </si>
  <si>
    <t>중동호흡기증후군
(MERS)</t>
  </si>
  <si>
    <t>동물인플루엔자인체감염증
Animal influenza infection in humans</t>
  </si>
  <si>
    <t>유행성이하선염
Mumps</t>
  </si>
  <si>
    <t>E형간염
Viral hepatitis E</t>
  </si>
  <si>
    <t>발진티푸스
Epidemic typhus</t>
  </si>
  <si>
    <t>진드기매개뇌염
Tick-borne Encephalitis</t>
  </si>
  <si>
    <t>도말양성
Smear
positive</t>
  </si>
  <si>
    <t>소계
Sub total</t>
    <phoneticPr fontId="4" type="noConversion"/>
  </si>
  <si>
    <t>계
total</t>
    <phoneticPr fontId="4" type="noConversion"/>
  </si>
  <si>
    <t>가구
No. of
households</t>
    <phoneticPr fontId="4" type="noConversion"/>
  </si>
  <si>
    <t>단위 : 가구수, 명</t>
    <phoneticPr fontId="4" type="noConversion"/>
  </si>
  <si>
    <t>Unit : household, person</t>
    <phoneticPr fontId="4" type="noConversion"/>
  </si>
  <si>
    <t>병원수
Number of establishment</t>
    <phoneticPr fontId="5" type="noConversion"/>
  </si>
  <si>
    <t>병상수
Inpatient care beds</t>
    <phoneticPr fontId="5" type="noConversion"/>
  </si>
  <si>
    <t>계약직
Temporary medical officers</t>
    <phoneticPr fontId="4" type="noConversion"/>
  </si>
  <si>
    <t>약사 
Pharmacists</t>
    <phoneticPr fontId="4" type="noConversion"/>
  </si>
  <si>
    <t xml:space="preserve">간호조무사
Nursing
aides
</t>
    <phoneticPr fontId="4" type="noConversion"/>
  </si>
  <si>
    <t xml:space="preserve">의약
외품
Quasi-drugs </t>
    <phoneticPr fontId="5" type="noConversion"/>
  </si>
  <si>
    <t>약 국
Pharmacies</t>
    <phoneticPr fontId="5" type="noConversion"/>
  </si>
  <si>
    <t>의료기기
판매업
Medical device sales</t>
    <phoneticPr fontId="5" type="noConversion"/>
  </si>
  <si>
    <t>의료기기 
임대업
Medical device leasing</t>
    <phoneticPr fontId="4" type="noConversion"/>
  </si>
  <si>
    <t>건강기능식품
제조업
Manufacturing</t>
    <phoneticPr fontId="5" type="noConversion"/>
  </si>
  <si>
    <t xml:space="preserve">식품위생 관련업체
Food Establishments </t>
    <phoneticPr fontId="4" type="noConversion"/>
  </si>
  <si>
    <t>식품
운반업
Food
transportation</t>
    <phoneticPr fontId="5" type="noConversion"/>
  </si>
  <si>
    <t>일반
음식점
General restaurants</t>
    <phoneticPr fontId="5" type="noConversion"/>
  </si>
  <si>
    <t>제과점
Bakeries</t>
    <phoneticPr fontId="5" type="noConversion"/>
  </si>
  <si>
    <t>단란주점
Public karaoke bars</t>
    <phoneticPr fontId="5" type="noConversion"/>
  </si>
  <si>
    <t>유흥주점
Amusement restaurants</t>
    <phoneticPr fontId="5" type="noConversion"/>
  </si>
  <si>
    <t>위탁급식
영업
Contracted catering service</t>
    <phoneticPr fontId="5" type="noConversion"/>
  </si>
  <si>
    <t xml:space="preserve">집단급식소
Mass catering service
</t>
    <phoneticPr fontId="5" type="noConversion"/>
  </si>
  <si>
    <t xml:space="preserve">식품제조·
가공업
Food manufacturing and processing
</t>
    <phoneticPr fontId="5" type="noConversion"/>
  </si>
  <si>
    <t>식품소분·
판매업
 Food subdivision·sales</t>
    <phoneticPr fontId="5" type="noConversion"/>
  </si>
  <si>
    <t>용기·
포장류
제조업
Container·package manufacturing</t>
    <phoneticPr fontId="5" type="noConversion"/>
  </si>
  <si>
    <t>즉석판매
제조가공업
Improvised food manufacturing and processing</t>
    <phoneticPr fontId="5" type="noConversion"/>
  </si>
  <si>
    <t>식품첨가물
제조업
Food additives manufacturing</t>
    <phoneticPr fontId="5" type="noConversion"/>
  </si>
  <si>
    <t xml:space="preserve">소계
Sub total </t>
    <phoneticPr fontId="4" type="noConversion"/>
  </si>
  <si>
    <t>발생
Cases</t>
    <phoneticPr fontId="4" type="noConversion"/>
  </si>
  <si>
    <t>사망
Deaths</t>
    <phoneticPr fontId="4" type="noConversion"/>
  </si>
  <si>
    <t>발생
Cases</t>
    <phoneticPr fontId="4" type="noConversion"/>
  </si>
  <si>
    <t>중증급성호흡기
증후군
(SARS)</t>
    <phoneticPr fontId="4" type="noConversion"/>
  </si>
  <si>
    <t>장출혈성대장균
감염증
Enterohemorrhagic E. coli</t>
    <phoneticPr fontId="4" type="noConversion"/>
  </si>
  <si>
    <t>b형헤모필루스
인플루엔자
Haemophilus influenza type B</t>
    <phoneticPr fontId="4" type="noConversion"/>
  </si>
  <si>
    <t>카바페넴내성장내
세균속균종감염증
CRE infection</t>
    <phoneticPr fontId="4" type="noConversion"/>
  </si>
  <si>
    <t>재치료자
Retreatment</t>
    <phoneticPr fontId="4" type="noConversion"/>
  </si>
  <si>
    <t>보건소
Health center</t>
    <phoneticPr fontId="5" type="noConversion"/>
  </si>
  <si>
    <t xml:space="preserve">병·의원
Hospitals and clinics </t>
    <phoneticPr fontId="4" type="noConversion"/>
  </si>
  <si>
    <t>검사건수
No. of test administration</t>
    <phoneticPr fontId="4" type="noConversion"/>
  </si>
  <si>
    <t>미취학아동
Children
not in school</t>
    <phoneticPr fontId="5" type="noConversion"/>
  </si>
  <si>
    <t>미취학아동
Children not in school</t>
    <phoneticPr fontId="4" type="noConversion"/>
  </si>
  <si>
    <t>취학아동
Children in school</t>
    <phoneticPr fontId="4" type="noConversion"/>
  </si>
  <si>
    <t>실패후 
재치료자
 Re-treatment after failed treatment</t>
    <phoneticPr fontId="5" type="noConversion"/>
  </si>
  <si>
    <t>영유아 등록관리
Registered infant</t>
    <phoneticPr fontId="4" type="noConversion"/>
  </si>
  <si>
    <t>모자보건관리
Maternal and child health care program</t>
    <phoneticPr fontId="5" type="noConversion"/>
  </si>
  <si>
    <t>적용인구
Covered persons</t>
    <phoneticPr fontId="4" type="noConversion"/>
  </si>
  <si>
    <t>피부양자
Dependents</t>
    <phoneticPr fontId="4" type="noConversion"/>
  </si>
  <si>
    <t>일수
Days</t>
    <phoneticPr fontId="4" type="noConversion"/>
  </si>
  <si>
    <t>수급자수
No. of
beneficiaries</t>
    <phoneticPr fontId="10" type="noConversion"/>
  </si>
  <si>
    <t>금액
Amount</t>
    <phoneticPr fontId="10" type="noConversion"/>
  </si>
  <si>
    <t>시설수
Facilities</t>
    <phoneticPr fontId="5" type="noConversion"/>
  </si>
  <si>
    <t>정원
Capacity</t>
    <phoneticPr fontId="5" type="noConversion"/>
  </si>
  <si>
    <t>남
Male</t>
    <phoneticPr fontId="4" type="noConversion"/>
  </si>
  <si>
    <t>여
Female</t>
    <phoneticPr fontId="4" type="noConversion"/>
  </si>
  <si>
    <t>시설수
Facilities</t>
    <phoneticPr fontId="10" type="noConversion"/>
  </si>
  <si>
    <t>정원
Capacity</t>
    <phoneticPr fontId="10" type="noConversion"/>
  </si>
  <si>
    <t>현원
Users</t>
    <phoneticPr fontId="10" type="noConversion"/>
  </si>
  <si>
    <t>종사자수
Workers</t>
    <phoneticPr fontId="10" type="noConversion"/>
  </si>
  <si>
    <t>한부모가족시설
Single-parent family</t>
    <phoneticPr fontId="4" type="noConversion"/>
  </si>
  <si>
    <t>소외여성 복지시설
Female victims of violence</t>
    <phoneticPr fontId="4" type="noConversion"/>
  </si>
  <si>
    <t>시설수
No. of
Facilities</t>
    <phoneticPr fontId="5" type="noConversion"/>
  </si>
  <si>
    <t>입소자
Admissions</t>
    <phoneticPr fontId="5" type="noConversion"/>
  </si>
  <si>
    <t>퇴소자
Discharges</t>
    <phoneticPr fontId="4" type="noConversion"/>
  </si>
  <si>
    <t>연말현재
생활인원
Inmates as of year-end</t>
    <phoneticPr fontId="4" type="noConversion"/>
  </si>
  <si>
    <t>모자가족복지시설
Mother-and-child family facilities</t>
    <phoneticPr fontId="4" type="noConversion"/>
  </si>
  <si>
    <t>미혼모자가족복지시설
Unmarried mother-and-child family facilities</t>
    <phoneticPr fontId="4" type="noConversion"/>
  </si>
  <si>
    <t>성폭력피해자보호시설
Facilities for victims of sexual violence</t>
    <phoneticPr fontId="4" type="noConversion"/>
  </si>
  <si>
    <t>모자일시지원복지시설
Temporary facilities for mother and child</t>
    <phoneticPr fontId="4" type="noConversion"/>
  </si>
  <si>
    <t>미혼모자가족복지시설공동생활가정
Group home for mother-and-child families</t>
    <phoneticPr fontId="4" type="noConversion"/>
  </si>
  <si>
    <t>계 
Sub total</t>
    <phoneticPr fontId="4" type="noConversion"/>
  </si>
  <si>
    <t>가정폭력피해자보호시설
Facilities for victims of domestic violence</t>
    <phoneticPr fontId="4" type="noConversion"/>
  </si>
  <si>
    <t>성매매피해자지원시설
Facilities for victims of prostitution</t>
    <phoneticPr fontId="4" type="noConversion"/>
  </si>
  <si>
    <t>여성폭력상담
Counseling for violence against women</t>
    <phoneticPr fontId="5" type="noConversion"/>
  </si>
  <si>
    <t>피해자 지원내역
Counseing Follow-ups</t>
    <phoneticPr fontId="5" type="noConversion"/>
  </si>
  <si>
    <t>의료
지원
Medical Aid</t>
    <phoneticPr fontId="5" type="noConversion"/>
  </si>
  <si>
    <t>시설
입소
연계
Referral to facilities</t>
    <phoneticPr fontId="5" type="noConversion"/>
  </si>
  <si>
    <t>시설수
No. of facilities</t>
    <phoneticPr fontId="5" type="noConversion"/>
  </si>
  <si>
    <t>퇴소자
Discharges</t>
    <phoneticPr fontId="5" type="noConversion"/>
  </si>
  <si>
    <t>연말현재 
생활인원
No. of inmates as of year-end</t>
    <phoneticPr fontId="5" type="noConversion"/>
  </si>
  <si>
    <t>시설수
No. of facilities</t>
    <phoneticPr fontId="4" type="noConversion"/>
  </si>
  <si>
    <t>입소자 
Admissions</t>
    <phoneticPr fontId="4" type="noConversion"/>
  </si>
  <si>
    <t>퇴소자 
Discharges</t>
    <phoneticPr fontId="4" type="noConversion"/>
  </si>
  <si>
    <t>연말현재
생활인원
No. of inmates as of year-end</t>
    <phoneticPr fontId="5" type="noConversion"/>
  </si>
  <si>
    <t>위탁자
Referrals</t>
    <phoneticPr fontId="5" type="noConversion"/>
  </si>
  <si>
    <t>무연고자
No relatives</t>
    <phoneticPr fontId="5" type="noConversion"/>
  </si>
  <si>
    <t>연고자
인도
To relatives</t>
    <phoneticPr fontId="5" type="noConversion"/>
  </si>
  <si>
    <t>취업
Employed</t>
    <phoneticPr fontId="5" type="noConversion"/>
  </si>
  <si>
    <t>전원
Transfer</t>
    <phoneticPr fontId="5" type="noConversion"/>
  </si>
  <si>
    <t>기타
Others</t>
    <phoneticPr fontId="5" type="noConversion"/>
  </si>
  <si>
    <t xml:space="preserve">성 별
Sex </t>
    <phoneticPr fontId="5" type="noConversion"/>
  </si>
  <si>
    <t>연령별
Age</t>
    <phoneticPr fontId="5" type="noConversion"/>
  </si>
  <si>
    <t>여
Female</t>
    <phoneticPr fontId="5" type="noConversion"/>
  </si>
  <si>
    <t>시각
Visually disabled</t>
    <phoneticPr fontId="4" type="noConversion"/>
  </si>
  <si>
    <t>지체
Physical Disability</t>
    <phoneticPr fontId="5" type="noConversion"/>
  </si>
  <si>
    <t>시각
Visual Disability</t>
    <phoneticPr fontId="5" type="noConversion"/>
  </si>
  <si>
    <t>청각
Hearing Disability</t>
    <phoneticPr fontId="5" type="noConversion"/>
  </si>
  <si>
    <t>언어
Speech Disability</t>
    <phoneticPr fontId="5" type="noConversion"/>
  </si>
  <si>
    <t>뇌병변
Disability of Brain Lesion</t>
    <phoneticPr fontId="5" type="noConversion"/>
  </si>
  <si>
    <t>자폐성
Autistic Disorder</t>
    <phoneticPr fontId="5" type="noConversion"/>
  </si>
  <si>
    <t>정신
Mental Disorder</t>
    <phoneticPr fontId="5" type="noConversion"/>
  </si>
  <si>
    <t>신장
Kidney Dysfunction</t>
    <phoneticPr fontId="5" type="noConversion"/>
  </si>
  <si>
    <t>심장
Cardiac Dysfunction</t>
    <phoneticPr fontId="5" type="noConversion"/>
  </si>
  <si>
    <t>호흡기
Respiratory Dysfunction</t>
    <phoneticPr fontId="5" type="noConversion"/>
  </si>
  <si>
    <t>안면
Facial Disfigurement</t>
    <phoneticPr fontId="5" type="noConversion"/>
  </si>
  <si>
    <t>장루,
요루
Intestinal Fistular/ Urinary Fistular</t>
    <phoneticPr fontId="5" type="noConversion"/>
  </si>
  <si>
    <t>뇌전증
Epilepsy</t>
    <phoneticPr fontId="4" type="noConversion"/>
  </si>
  <si>
    <t>지적
Intellectual Disorder
(Mental Retardation)</t>
    <phoneticPr fontId="5" type="noConversion"/>
  </si>
  <si>
    <t>간
Hepatic Dysfunction
(or Liver Dysfunction)</t>
    <phoneticPr fontId="5" type="noConversion"/>
  </si>
  <si>
    <t>발생유형
Type of occurrence</t>
    <phoneticPr fontId="4" type="noConversion"/>
  </si>
  <si>
    <t>장애여부
Disability</t>
    <phoneticPr fontId="4" type="noConversion"/>
  </si>
  <si>
    <t>일시보호
시설
Temporary care centers</t>
    <phoneticPr fontId="4" type="noConversion"/>
  </si>
  <si>
    <t>소년소녀
가정
Child-headed household</t>
    <phoneticPr fontId="4" type="noConversion"/>
  </si>
  <si>
    <t>가정
위탁
Foster care</t>
    <phoneticPr fontId="4" type="noConversion"/>
  </si>
  <si>
    <t>부모
이혼 등 
Divorce etc. of parents</t>
    <phoneticPr fontId="4" type="noConversion"/>
  </si>
  <si>
    <t>장애
Disabled</t>
    <phoneticPr fontId="4" type="noConversion"/>
  </si>
  <si>
    <t xml:space="preserve">학 대
Abuse </t>
    <phoneticPr fontId="4" type="noConversion"/>
  </si>
  <si>
    <t>보호조치 현황
Interventions for child protection</t>
    <phoneticPr fontId="4" type="noConversion"/>
  </si>
  <si>
    <t>16~19세 
16~19 years old</t>
    <phoneticPr fontId="4" type="noConversion"/>
  </si>
  <si>
    <t xml:space="preserve">20~29세 
20~29 years old </t>
    <phoneticPr fontId="4" type="noConversion"/>
  </si>
  <si>
    <t>30~39세
 30~39 years old</t>
    <phoneticPr fontId="4" type="noConversion"/>
  </si>
  <si>
    <t>40~49세 
40~49 years old</t>
    <phoneticPr fontId="4" type="noConversion"/>
  </si>
  <si>
    <t xml:space="preserve">50~59세 
50~59 years old </t>
    <phoneticPr fontId="4" type="noConversion"/>
  </si>
  <si>
    <t>60세 이상 
60 years old and older</t>
    <phoneticPr fontId="4" type="noConversion"/>
  </si>
  <si>
    <t xml:space="preserve">군인
Military personnel </t>
    <phoneticPr fontId="12" type="noConversion"/>
  </si>
  <si>
    <t xml:space="preserve">회사원
Office worker </t>
    <phoneticPr fontId="4" type="noConversion"/>
  </si>
  <si>
    <t xml:space="preserve"> 계
Total</t>
    <phoneticPr fontId="12" type="noConversion"/>
  </si>
  <si>
    <t xml:space="preserve"> 계
Total</t>
    <phoneticPr fontId="4" type="noConversion"/>
  </si>
  <si>
    <t>법인·
단체 등
Authorized and others</t>
    <phoneticPr fontId="4" type="noConversion"/>
  </si>
  <si>
    <t>협동
Parents 
co-op</t>
    <phoneticPr fontId="4" type="noConversion"/>
  </si>
  <si>
    <t>협동
Parents
co-op</t>
    <phoneticPr fontId="4" type="noConversion"/>
  </si>
  <si>
    <t>20~29세
20~29 years old</t>
    <phoneticPr fontId="4" type="noConversion"/>
  </si>
  <si>
    <t xml:space="preserve">30~39세
30~39 years old </t>
    <phoneticPr fontId="4" type="noConversion"/>
  </si>
  <si>
    <t xml:space="preserve">40~49세
40~49 years old </t>
    <phoneticPr fontId="4" type="noConversion"/>
  </si>
  <si>
    <t xml:space="preserve">50~59세
50~59 years old </t>
    <phoneticPr fontId="4" type="noConversion"/>
  </si>
  <si>
    <t>치과
병·의원
Dental hospitals and clinics</t>
    <phoneticPr fontId="5" type="noConversion"/>
  </si>
  <si>
    <t>한의원
Oriental medicine clinics</t>
    <phoneticPr fontId="5" type="noConversion"/>
  </si>
  <si>
    <t>조산원
Midwifery clinics</t>
    <phoneticPr fontId="5" type="noConversion"/>
  </si>
  <si>
    <t>보건
의료원
Health clinics</t>
    <phoneticPr fontId="5" type="noConversion"/>
  </si>
  <si>
    <t>보건
진료소
Primary health care post</t>
    <phoneticPr fontId="5" type="noConversion"/>
  </si>
  <si>
    <t>의사
Physicians</t>
    <phoneticPr fontId="5" type="noConversion"/>
  </si>
  <si>
    <r>
      <t>약사</t>
    </r>
    <r>
      <rPr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Pharmacists</t>
    </r>
    <phoneticPr fontId="5" type="noConversion"/>
  </si>
  <si>
    <t>조산사
Midwives</t>
    <phoneticPr fontId="5" type="noConversion"/>
  </si>
  <si>
    <t>간호사
Nurses</t>
    <phoneticPr fontId="5" type="noConversion"/>
  </si>
  <si>
    <t>합계
Total</t>
    <phoneticPr fontId="4" type="noConversion"/>
  </si>
  <si>
    <t>임상
병리사 
Clinical pathologists</t>
    <phoneticPr fontId="4" type="noConversion"/>
  </si>
  <si>
    <t xml:space="preserve">치과
위생사 
 Dental hygienists </t>
    <phoneticPr fontId="4" type="noConversion"/>
  </si>
  <si>
    <t>물리
치료사
Physical therapists</t>
    <phoneticPr fontId="4" type="noConversion"/>
  </si>
  <si>
    <t>작업
치료사
Occupational
therapists</t>
    <phoneticPr fontId="4" type="noConversion"/>
  </si>
  <si>
    <t>의료 기사
Medical technicians</t>
    <phoneticPr fontId="4" type="noConversion"/>
  </si>
  <si>
    <t>공중
보건의
 Public health OMDs</t>
    <phoneticPr fontId="4" type="noConversion"/>
  </si>
  <si>
    <t>의료 기사
Medical Technicians</t>
    <phoneticPr fontId="4" type="noConversion"/>
  </si>
  <si>
    <t xml:space="preserve">치과
위생사
 Dental hygienists </t>
    <phoneticPr fontId="4" type="noConversion"/>
  </si>
  <si>
    <t xml:space="preserve">기능직 등
Others
</t>
    <phoneticPr fontId="4" type="noConversion"/>
  </si>
  <si>
    <t>제조업소
Number of manufacturers</t>
    <phoneticPr fontId="5" type="noConversion"/>
  </si>
  <si>
    <t>판매업소
Number of dealers</t>
    <phoneticPr fontId="4" type="noConversion"/>
  </si>
  <si>
    <t>합계
Grand
total</t>
    <phoneticPr fontId="5" type="noConversion"/>
  </si>
  <si>
    <t>식품접객업
Food service</t>
    <phoneticPr fontId="5" type="noConversion"/>
  </si>
  <si>
    <t>총계
Total</t>
    <phoneticPr fontId="4" type="noConversion"/>
  </si>
  <si>
    <t>발견환자수
No. of patients discovered</t>
    <phoneticPr fontId="4" type="noConversion"/>
  </si>
  <si>
    <t>합계
Total</t>
    <phoneticPr fontId="9" type="noConversion"/>
  </si>
  <si>
    <t>지역
Self-employeds</t>
    <phoneticPr fontId="9" type="noConversion"/>
  </si>
  <si>
    <t xml:space="preserve">내원
Visit days </t>
    <phoneticPr fontId="8" type="noConversion"/>
  </si>
  <si>
    <t>진료
Medical treatment</t>
    <phoneticPr fontId="4" type="noConversion"/>
  </si>
  <si>
    <t>특례
Special</t>
    <phoneticPr fontId="10" type="noConversion"/>
  </si>
  <si>
    <t>조기
Early</t>
    <phoneticPr fontId="10" type="noConversion"/>
  </si>
  <si>
    <t xml:space="preserve">분할
Divided </t>
    <phoneticPr fontId="4" type="noConversion"/>
  </si>
  <si>
    <t>장애
Disability lump-sum compensation</t>
    <phoneticPr fontId="10" type="noConversion"/>
  </si>
  <si>
    <t>반환
Lump-sum refund</t>
    <phoneticPr fontId="10" type="noConversion"/>
  </si>
  <si>
    <t xml:space="preserve">사망
Lump-sum death payment </t>
    <phoneticPr fontId="10" type="noConversion"/>
  </si>
  <si>
    <t>경로당
Community senior center</t>
    <phoneticPr fontId="4" type="noConversion"/>
  </si>
  <si>
    <t xml:space="preserve">현원
Users </t>
    <phoneticPr fontId="5" type="noConversion"/>
  </si>
  <si>
    <t>인원 
No. of persons</t>
    <phoneticPr fontId="4" type="noConversion"/>
  </si>
  <si>
    <t>인원 
No. of persons</t>
    <phoneticPr fontId="4" type="noConversion"/>
  </si>
  <si>
    <t>수급률 (%)
Take-up rate</t>
    <phoneticPr fontId="4" type="noConversion"/>
  </si>
  <si>
    <t>수급자수
Total recipients</t>
    <phoneticPr fontId="4" type="noConversion"/>
  </si>
  <si>
    <t>계
Sub total</t>
    <phoneticPr fontId="4" type="noConversion"/>
  </si>
  <si>
    <t>양육시설
Children bringing up facilities</t>
    <phoneticPr fontId="5" type="noConversion"/>
  </si>
  <si>
    <t>기타 
Others</t>
    <phoneticPr fontId="5" type="noConversion"/>
  </si>
  <si>
    <t>연말 현재 수용인원
No. of inmates as of year-end</t>
    <phoneticPr fontId="5" type="noConversion"/>
  </si>
  <si>
    <t>성별
Gender</t>
    <phoneticPr fontId="5" type="noConversion"/>
  </si>
  <si>
    <t>장애  유형
By type of disabled</t>
    <phoneticPr fontId="4" type="noConversion"/>
  </si>
  <si>
    <t>가정 보호
Home care</t>
    <phoneticPr fontId="4" type="noConversion"/>
  </si>
  <si>
    <t>시설 입소
Institutional care</t>
    <phoneticPr fontId="4" type="noConversion"/>
  </si>
  <si>
    <t>양육시설
Child Rearing facilities</t>
    <phoneticPr fontId="4" type="noConversion"/>
  </si>
  <si>
    <t>장소별
By place</t>
    <phoneticPr fontId="12" type="noConversion"/>
  </si>
  <si>
    <t>직업별
By occupation</t>
    <phoneticPr fontId="4" type="noConversion"/>
  </si>
  <si>
    <t>연령별
By age-group</t>
    <phoneticPr fontId="12" type="noConversion"/>
  </si>
  <si>
    <t>성별
by Gender</t>
    <phoneticPr fontId="4" type="noConversion"/>
  </si>
  <si>
    <t>연령별
by Age-group</t>
    <phoneticPr fontId="4" type="noConversion"/>
  </si>
  <si>
    <t>19세 이하
Under 19 years old</t>
    <phoneticPr fontId="4" type="noConversion"/>
  </si>
  <si>
    <t>병ᆞ의원
Hospitals and clinics</t>
    <phoneticPr fontId="4" type="noConversion"/>
  </si>
  <si>
    <t>한방 병ᆞ의원
Oriental medicine hospital and clinics</t>
    <phoneticPr fontId="4" type="noConversion"/>
  </si>
  <si>
    <t>진료비
Medical expenses</t>
    <phoneticPr fontId="4" type="noConversion"/>
  </si>
  <si>
    <t>장애아동시설
 Disabled children's facilities</t>
    <phoneticPr fontId="4" type="noConversion"/>
  </si>
  <si>
    <t>미혼부모
·혼외자
Unmarried parents, Out of wedlock</t>
    <phoneticPr fontId="4" type="noConversion"/>
  </si>
  <si>
    <t>자립지원시설
Self independence assistance institutions</t>
    <phoneticPr fontId="4" type="noConversion"/>
  </si>
  <si>
    <t>보호치료시설
Children care treatment institutions</t>
    <phoneticPr fontId="4" type="noConversion"/>
  </si>
  <si>
    <t>입양전
위탁
Foster care</t>
    <phoneticPr fontId="4" type="noConversion"/>
  </si>
  <si>
    <t>총가입자수
Total insured persons</t>
    <phoneticPr fontId="8" type="noConversion"/>
  </si>
  <si>
    <t>사업장 가입자
Workplace-based insured persons</t>
    <phoneticPr fontId="4" type="noConversion"/>
  </si>
  <si>
    <t>지역가입자
 Individually
insured persons</t>
    <phoneticPr fontId="4" type="noConversion"/>
  </si>
  <si>
    <t>연별
읍면동별</t>
    <phoneticPr fontId="4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</si>
  <si>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Hotel business</t>
    </r>
    <phoneticPr fontId="4" type="noConversion"/>
  </si>
  <si>
    <t>주 : 1) 장애등급제(1~6급) 폐지되고 장애의 정도가 심한장애인(기존 1~3급), 심하지않은 장애인(기존 4~6급)으로 구분(시행 2019.7.1)</t>
    <phoneticPr fontId="4" type="noConversion"/>
  </si>
  <si>
    <t xml:space="preserve"> 주 : 정원기준 Note : Based on employment quotas</t>
    <phoneticPr fontId="4" type="noConversion"/>
  </si>
  <si>
    <t xml:space="preserve"> 주 : 1) RH(+)와 RH(-) 혈액 합계</t>
    <phoneticPr fontId="4" type="noConversion"/>
  </si>
  <si>
    <t>단위 : 명, 건</t>
    <phoneticPr fontId="4" type="noConversion"/>
  </si>
  <si>
    <t>비행,
가출,
부랑
Delinquent,
Runaway children,
Others</t>
    <phoneticPr fontId="4" type="noConversion"/>
  </si>
  <si>
    <t>원숭이두창
Monkeypox</t>
    <phoneticPr fontId="4" type="noConversion"/>
  </si>
  <si>
    <r>
      <rPr>
        <b/>
        <sz val="16"/>
        <rFont val="MS Gothic"/>
        <family val="3"/>
        <charset val="128"/>
      </rPr>
      <t>Ⅻ</t>
    </r>
    <r>
      <rPr>
        <b/>
        <sz val="16"/>
        <rFont val="굴림"/>
        <family val="3"/>
        <charset val="129"/>
      </rPr>
      <t>. 보건 및 사회보장  Health and Social Security</t>
    </r>
    <phoneticPr fontId="4" type="noConversion"/>
  </si>
  <si>
    <r>
      <t>특수병원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Specialized hospitals </t>
    </r>
    <phoneticPr fontId="5" type="noConversion"/>
  </si>
  <si>
    <r>
      <t>일반병원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Hospitals</t>
    </r>
    <phoneticPr fontId="4" type="noConversion"/>
  </si>
  <si>
    <r>
      <t>건물위생관리업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Sanitary service business</t>
    </r>
    <phoneticPr fontId="4" type="noConversion"/>
  </si>
  <si>
    <r>
      <t>단위 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건</t>
    </r>
    <phoneticPr fontId="4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</si>
  <si>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Combined issues</t>
    </r>
    <r>
      <rPr>
        <vertAlign val="superscript"/>
        <sz val="9"/>
        <rFont val="굴림"/>
        <family val="3"/>
        <charset val="129"/>
      </rPr>
      <t xml:space="preserve"> </t>
    </r>
    <phoneticPr fontId="4" type="noConversion"/>
  </si>
  <si>
    <t>심한 장애
Severe disability</t>
    <phoneticPr fontId="4" type="noConversion"/>
  </si>
  <si>
    <r>
      <t>혈액형별</t>
    </r>
    <r>
      <rPr>
        <vertAlign val="superscript"/>
        <sz val="9"/>
        <rFont val="굴림"/>
        <family val="3"/>
        <charset val="129"/>
      </rPr>
      <t>1)</t>
    </r>
    <r>
      <rPr>
        <sz val="6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By type of blood</t>
    </r>
    <phoneticPr fontId="4" type="noConversion"/>
  </si>
  <si>
    <t>계</t>
    <phoneticPr fontId="4" type="noConversion"/>
  </si>
  <si>
    <t>등록(신고)된 결핵 환자 수
Reported cases of tuberculosis in the current year</t>
    <phoneticPr fontId="5" type="noConversion"/>
  </si>
  <si>
    <t>결핵예방 접종실적
Administration of BCG in the current year</t>
    <phoneticPr fontId="5" type="noConversion"/>
  </si>
  <si>
    <t>결핵예방 접종실적
Administration of BCG in the current year</t>
    <phoneticPr fontId="4" type="noConversion"/>
  </si>
  <si>
    <t>보건소 결핵검진 실적
Current year’s administration of TB tests in health centers</t>
    <phoneticPr fontId="4" type="noConversion"/>
  </si>
  <si>
    <t>Unit : case, day, 1,000 won</t>
    <phoneticPr fontId="4" type="noConversion"/>
  </si>
  <si>
    <t>합계
Total</t>
    <phoneticPr fontId="10" type="noConversion"/>
  </si>
  <si>
    <t>돌  산  읍</t>
    <phoneticPr fontId="4" type="noConversion"/>
  </si>
  <si>
    <t>소  라  면</t>
    <phoneticPr fontId="4" type="noConversion"/>
  </si>
  <si>
    <t>율  촌  면</t>
    <phoneticPr fontId="4" type="noConversion"/>
  </si>
  <si>
    <t>화  양  면</t>
    <phoneticPr fontId="4" type="noConversion"/>
  </si>
  <si>
    <t>남       면</t>
    <phoneticPr fontId="4" type="noConversion"/>
  </si>
  <si>
    <t>화  정  면</t>
    <phoneticPr fontId="4" type="noConversion"/>
  </si>
  <si>
    <t>삼  산  면</t>
    <phoneticPr fontId="4" type="noConversion"/>
  </si>
  <si>
    <t>동  문  동</t>
    <phoneticPr fontId="4" type="noConversion"/>
  </si>
  <si>
    <t>한  려  동</t>
    <phoneticPr fontId="4" type="noConversion"/>
  </si>
  <si>
    <t>중  앙  동</t>
    <phoneticPr fontId="4" type="noConversion"/>
  </si>
  <si>
    <t>충  무  동</t>
    <phoneticPr fontId="4" type="noConversion"/>
  </si>
  <si>
    <t>광  림  동</t>
    <phoneticPr fontId="4" type="noConversion"/>
  </si>
  <si>
    <t>서  강  동</t>
    <phoneticPr fontId="4" type="noConversion"/>
  </si>
  <si>
    <t>대  교  동</t>
    <phoneticPr fontId="4" type="noConversion"/>
  </si>
  <si>
    <t>국       동</t>
    <phoneticPr fontId="4" type="noConversion"/>
  </si>
  <si>
    <t>월  호  동</t>
    <phoneticPr fontId="4" type="noConversion"/>
  </si>
  <si>
    <t>여  서  동</t>
    <phoneticPr fontId="4" type="noConversion"/>
  </si>
  <si>
    <t>문  수  동</t>
    <phoneticPr fontId="4" type="noConversion"/>
  </si>
  <si>
    <t>미  평  동</t>
    <phoneticPr fontId="4" type="noConversion"/>
  </si>
  <si>
    <t>둔  덕  동</t>
    <phoneticPr fontId="4" type="noConversion"/>
  </si>
  <si>
    <t>만  덕  동</t>
    <phoneticPr fontId="4" type="noConversion"/>
  </si>
  <si>
    <t>쌍  봉  동</t>
    <phoneticPr fontId="4" type="noConversion"/>
  </si>
  <si>
    <t>시  전  동</t>
    <phoneticPr fontId="4" type="noConversion"/>
  </si>
  <si>
    <t>여  천  동</t>
    <phoneticPr fontId="4" type="noConversion"/>
  </si>
  <si>
    <t>주  삼  동</t>
    <phoneticPr fontId="4" type="noConversion"/>
  </si>
  <si>
    <t>삼  일  동</t>
    <phoneticPr fontId="4" type="noConversion"/>
  </si>
  <si>
    <t>묘  도  동</t>
    <phoneticPr fontId="4" type="noConversion"/>
  </si>
  <si>
    <t xml:space="preserve"> 자료 : 보건소 보건행정과</t>
    <phoneticPr fontId="4" type="noConversion"/>
  </si>
  <si>
    <t>Source : Public Health Administration Division</t>
    <phoneticPr fontId="4" type="noConversion"/>
  </si>
  <si>
    <t>소  라  면</t>
    <phoneticPr fontId="4" type="noConversion"/>
  </si>
  <si>
    <t>율  촌  면</t>
    <phoneticPr fontId="4" type="noConversion"/>
  </si>
  <si>
    <t>화  양  면</t>
    <phoneticPr fontId="4" type="noConversion"/>
  </si>
  <si>
    <t>남       면</t>
    <phoneticPr fontId="4" type="noConversion"/>
  </si>
  <si>
    <t>화  정  면</t>
    <phoneticPr fontId="4" type="noConversion"/>
  </si>
  <si>
    <t>삼  산  면</t>
    <phoneticPr fontId="4" type="noConversion"/>
  </si>
  <si>
    <t>동  문  동</t>
    <phoneticPr fontId="4" type="noConversion"/>
  </si>
  <si>
    <t>한  려  동</t>
    <phoneticPr fontId="4" type="noConversion"/>
  </si>
  <si>
    <t>중  앙  동</t>
    <phoneticPr fontId="4" type="noConversion"/>
  </si>
  <si>
    <t>충  무  동</t>
    <phoneticPr fontId="4" type="noConversion"/>
  </si>
  <si>
    <t>광  림  동</t>
    <phoneticPr fontId="4" type="noConversion"/>
  </si>
  <si>
    <t>서  강  동</t>
    <phoneticPr fontId="4" type="noConversion"/>
  </si>
  <si>
    <t>대  교  동</t>
    <phoneticPr fontId="4" type="noConversion"/>
  </si>
  <si>
    <t>국       동</t>
    <phoneticPr fontId="4" type="noConversion"/>
  </si>
  <si>
    <t>월  호  동</t>
    <phoneticPr fontId="4" type="noConversion"/>
  </si>
  <si>
    <t>여  서  동</t>
    <phoneticPr fontId="4" type="noConversion"/>
  </si>
  <si>
    <t>문  수  동</t>
    <phoneticPr fontId="4" type="noConversion"/>
  </si>
  <si>
    <t>미  평  동</t>
    <phoneticPr fontId="4" type="noConversion"/>
  </si>
  <si>
    <t>둔  덕  동</t>
    <phoneticPr fontId="4" type="noConversion"/>
  </si>
  <si>
    <t>만  덕  동</t>
    <phoneticPr fontId="4" type="noConversion"/>
  </si>
  <si>
    <t>쌍  봉  동</t>
    <phoneticPr fontId="4" type="noConversion"/>
  </si>
  <si>
    <t>시  전  동</t>
    <phoneticPr fontId="4" type="noConversion"/>
  </si>
  <si>
    <t>여  천  동</t>
    <phoneticPr fontId="4" type="noConversion"/>
  </si>
  <si>
    <t>주  삼  동</t>
    <phoneticPr fontId="4" type="noConversion"/>
  </si>
  <si>
    <t>삼  일  동</t>
    <phoneticPr fontId="4" type="noConversion"/>
  </si>
  <si>
    <t>묘  도  동</t>
    <phoneticPr fontId="4" type="noConversion"/>
  </si>
  <si>
    <t>(Unit : person)</t>
    <phoneticPr fontId="4" type="noConversion"/>
  </si>
  <si>
    <t>(단위 : 명)</t>
    <phoneticPr fontId="4" type="noConversion"/>
  </si>
  <si>
    <t>구분</t>
    <phoneticPr fontId="4" type="noConversion"/>
  </si>
  <si>
    <t>합계
Total</t>
    <phoneticPr fontId="4" type="noConversion"/>
  </si>
  <si>
    <t>면 허 · 자 격 종  별   By License, Qualification</t>
    <phoneticPr fontId="4" type="noConversion"/>
  </si>
  <si>
    <t>면 허 · 자 격 종  별   By License, Qualification</t>
    <phoneticPr fontId="4" type="noConversion"/>
  </si>
  <si>
    <t>면허자격종별 외  Others</t>
    <phoneticPr fontId="4" type="noConversion"/>
  </si>
  <si>
    <t xml:space="preserve"> 남</t>
    <phoneticPr fontId="4" type="noConversion"/>
  </si>
  <si>
    <t>여</t>
    <phoneticPr fontId="4" type="noConversion"/>
  </si>
  <si>
    <t>소계</t>
    <phoneticPr fontId="4" type="noConversion"/>
  </si>
  <si>
    <t>의사</t>
    <phoneticPr fontId="4" type="noConversion"/>
  </si>
  <si>
    <t>치과의사</t>
    <phoneticPr fontId="4" type="noConversion"/>
  </si>
  <si>
    <t>한의사</t>
    <phoneticPr fontId="4" type="noConversion"/>
  </si>
  <si>
    <t>조산사</t>
    <phoneticPr fontId="4" type="noConversion"/>
  </si>
  <si>
    <t>간호사</t>
    <phoneticPr fontId="4" type="noConversion"/>
  </si>
  <si>
    <t>약사</t>
    <phoneticPr fontId="4" type="noConversion"/>
  </si>
  <si>
    <t>임상병리사</t>
    <phoneticPr fontId="4" type="noConversion"/>
  </si>
  <si>
    <t>방사선사</t>
    <phoneticPr fontId="4" type="noConversion"/>
  </si>
  <si>
    <t>물리치료사</t>
    <phoneticPr fontId="4" type="noConversion"/>
  </si>
  <si>
    <t>치과위생사</t>
    <phoneticPr fontId="4" type="noConversion"/>
  </si>
  <si>
    <t>영양사</t>
    <phoneticPr fontId="4" type="noConversion"/>
  </si>
  <si>
    <t>간호조무사</t>
    <phoneticPr fontId="4" type="noConversion"/>
  </si>
  <si>
    <t>의무기록사</t>
    <phoneticPr fontId="4" type="noConversion"/>
  </si>
  <si>
    <t>위생사 
위생시험사</t>
    <phoneticPr fontId="4" type="noConversion"/>
  </si>
  <si>
    <t>정신보건전문요원</t>
    <phoneticPr fontId="4" type="noConversion"/>
  </si>
  <si>
    <t>정보처리기사</t>
    <phoneticPr fontId="4" type="noConversion"/>
  </si>
  <si>
    <t>응급구조사</t>
    <phoneticPr fontId="4" type="noConversion"/>
  </si>
  <si>
    <t>소계</t>
    <phoneticPr fontId="4" type="noConversion"/>
  </si>
  <si>
    <t>보건직</t>
    <phoneticPr fontId="4" type="noConversion"/>
  </si>
  <si>
    <t>행정직</t>
    <phoneticPr fontId="4" type="noConversion"/>
  </si>
  <si>
    <t>기타</t>
    <phoneticPr fontId="4" type="noConversion"/>
  </si>
  <si>
    <t>Male</t>
    <phoneticPr fontId="4" type="noConversion"/>
  </si>
  <si>
    <t>Female</t>
    <phoneticPr fontId="4" type="noConversion"/>
  </si>
  <si>
    <t>Sub total</t>
    <phoneticPr fontId="4" type="noConversion"/>
  </si>
  <si>
    <t>Physicians</t>
  </si>
  <si>
    <t>Dentists</t>
  </si>
  <si>
    <t>Oriental</t>
    <phoneticPr fontId="4" type="noConversion"/>
  </si>
  <si>
    <t>Midwives</t>
  </si>
  <si>
    <t>Nurses</t>
  </si>
  <si>
    <t>Pharmacists</t>
    <phoneticPr fontId="4" type="noConversion"/>
  </si>
  <si>
    <t>Clinic pathology</t>
    <phoneticPr fontId="4" type="noConversion"/>
  </si>
  <si>
    <t>Radiological</t>
    <phoneticPr fontId="4" type="noConversion"/>
  </si>
  <si>
    <t>Physical therapy</t>
    <phoneticPr fontId="4" type="noConversion"/>
  </si>
  <si>
    <t>Dental hygienics</t>
    <phoneticPr fontId="4" type="noConversion"/>
  </si>
  <si>
    <t>Nutrition</t>
    <phoneticPr fontId="4" type="noConversion"/>
  </si>
  <si>
    <t>Nurse</t>
    <phoneticPr fontId="4" type="noConversion"/>
  </si>
  <si>
    <t>Medical records</t>
    <phoneticPr fontId="4" type="noConversion"/>
  </si>
  <si>
    <t>Medical</t>
    <phoneticPr fontId="4" type="noConversion"/>
  </si>
  <si>
    <t>Mental and</t>
    <phoneticPr fontId="4" type="noConversion"/>
  </si>
  <si>
    <t>Data processing</t>
    <phoneticPr fontId="4" type="noConversion"/>
  </si>
  <si>
    <t xml:space="preserve">Emergency </t>
    <phoneticPr fontId="4" type="noConversion"/>
  </si>
  <si>
    <t>Sub total</t>
    <phoneticPr fontId="4" type="noConversion"/>
  </si>
  <si>
    <t>Public health</t>
    <phoneticPr fontId="4" type="noConversion"/>
  </si>
  <si>
    <t>Administrative</t>
    <phoneticPr fontId="4" type="noConversion"/>
  </si>
  <si>
    <t>Others</t>
  </si>
  <si>
    <t>연별</t>
    <phoneticPr fontId="4" type="noConversion"/>
  </si>
  <si>
    <t>medical doctors</t>
    <phoneticPr fontId="4" type="noConversion"/>
  </si>
  <si>
    <t>technicians</t>
    <phoneticPr fontId="4" type="noConversion"/>
  </si>
  <si>
    <t>technicians</t>
    <phoneticPr fontId="4" type="noConversion"/>
  </si>
  <si>
    <t>technicians</t>
    <phoneticPr fontId="4" type="noConversion"/>
  </si>
  <si>
    <t>technicians</t>
    <phoneticPr fontId="4" type="noConversion"/>
  </si>
  <si>
    <t>연별</t>
    <phoneticPr fontId="4" type="noConversion"/>
  </si>
  <si>
    <t>aids</t>
    <phoneticPr fontId="4" type="noConversion"/>
  </si>
  <si>
    <t>corpsmen</t>
    <phoneticPr fontId="4" type="noConversion"/>
  </si>
  <si>
    <t>health specialists</t>
    <phoneticPr fontId="4" type="noConversion"/>
  </si>
  <si>
    <t>rescue specialists</t>
    <phoneticPr fontId="4" type="noConversion"/>
  </si>
  <si>
    <t>workers</t>
    <phoneticPr fontId="4" type="noConversion"/>
  </si>
  <si>
    <t>workers</t>
    <phoneticPr fontId="4" type="noConversion"/>
  </si>
  <si>
    <t xml:space="preserve"> 자료 : 보건행정과</t>
    <phoneticPr fontId="4" type="noConversion"/>
  </si>
  <si>
    <t>Source : Public Health Administration Division</t>
    <phoneticPr fontId="4" type="noConversion"/>
  </si>
  <si>
    <t>3. 보건소 인력  Personnel in Health Centers</t>
    <phoneticPr fontId="4" type="noConversion"/>
  </si>
  <si>
    <t>(Unit : person)</t>
    <phoneticPr fontId="4" type="noConversion"/>
  </si>
  <si>
    <t>(단위 : 명)</t>
    <phoneticPr fontId="4" type="noConversion"/>
  </si>
  <si>
    <t>보건지소  Health Sub-center</t>
    <phoneticPr fontId="4" type="noConversion"/>
  </si>
  <si>
    <t>보건진료소
Primary
health care
centers</t>
    <phoneticPr fontId="4" type="noConversion"/>
  </si>
  <si>
    <t>합계</t>
    <phoneticPr fontId="4" type="noConversion"/>
  </si>
  <si>
    <t>면허 · 자격종별  By License, Qualification</t>
    <phoneticPr fontId="4" type="noConversion"/>
  </si>
  <si>
    <t>면허 · 자격종별외 면허·자격종별외  Others</t>
    <phoneticPr fontId="4" type="noConversion"/>
  </si>
  <si>
    <t xml:space="preserve"> 남</t>
    <phoneticPr fontId="4" type="noConversion"/>
  </si>
  <si>
    <t>여</t>
    <phoneticPr fontId="4" type="noConversion"/>
  </si>
  <si>
    <t>의사</t>
    <phoneticPr fontId="4" type="noConversion"/>
  </si>
  <si>
    <t>치과의사</t>
    <phoneticPr fontId="4" type="noConversion"/>
  </si>
  <si>
    <t>한의사</t>
    <phoneticPr fontId="4" type="noConversion"/>
  </si>
  <si>
    <t>물리치료사</t>
    <phoneticPr fontId="4" type="noConversion"/>
  </si>
  <si>
    <t>치과위생사</t>
    <phoneticPr fontId="4" type="noConversion"/>
  </si>
  <si>
    <t>간호조무사</t>
    <phoneticPr fontId="4" type="noConversion"/>
  </si>
  <si>
    <t>약사</t>
    <phoneticPr fontId="4" type="noConversion"/>
  </si>
  <si>
    <t>임상병리사</t>
    <phoneticPr fontId="4" type="noConversion"/>
  </si>
  <si>
    <t>방사선사</t>
    <phoneticPr fontId="4" type="noConversion"/>
  </si>
  <si>
    <t>소계</t>
    <phoneticPr fontId="4" type="noConversion"/>
  </si>
  <si>
    <t>보건직</t>
    <phoneticPr fontId="4" type="noConversion"/>
  </si>
  <si>
    <t>기타</t>
    <phoneticPr fontId="4" type="noConversion"/>
  </si>
  <si>
    <t>보건진료원</t>
    <phoneticPr fontId="4" type="noConversion"/>
  </si>
  <si>
    <t>Total</t>
    <phoneticPr fontId="4" type="noConversion"/>
  </si>
  <si>
    <t>Male</t>
    <phoneticPr fontId="4" type="noConversion"/>
  </si>
  <si>
    <t>Female</t>
    <phoneticPr fontId="4" type="noConversion"/>
  </si>
  <si>
    <t>Sub total</t>
    <phoneticPr fontId="4" type="noConversion"/>
  </si>
  <si>
    <t>Oriental</t>
    <phoneticPr fontId="4" type="noConversion"/>
  </si>
  <si>
    <t>Physical
therapy</t>
    <phoneticPr fontId="4" type="noConversion"/>
  </si>
  <si>
    <t xml:space="preserve">Dental </t>
    <phoneticPr fontId="4" type="noConversion"/>
  </si>
  <si>
    <t>Nurse</t>
    <phoneticPr fontId="4" type="noConversion"/>
  </si>
  <si>
    <t>Pharma</t>
    <phoneticPr fontId="4" type="noConversion"/>
  </si>
  <si>
    <t xml:space="preserve">Clinic </t>
    <phoneticPr fontId="4" type="noConversion"/>
  </si>
  <si>
    <t>Radiological</t>
    <phoneticPr fontId="4" type="noConversion"/>
  </si>
  <si>
    <t>Public</t>
    <phoneticPr fontId="4" type="noConversion"/>
  </si>
  <si>
    <t>Administra</t>
    <phoneticPr fontId="4" type="noConversion"/>
  </si>
  <si>
    <t>Primary
health care
center's
practitioners</t>
    <phoneticPr fontId="4" type="noConversion"/>
  </si>
  <si>
    <t>연 별</t>
    <phoneticPr fontId="4" type="noConversion"/>
  </si>
  <si>
    <t xml:space="preserve">medical doctors
</t>
    <phoneticPr fontId="4" type="noConversion"/>
  </si>
  <si>
    <t>technicians</t>
    <phoneticPr fontId="4" type="noConversion"/>
  </si>
  <si>
    <t>hygienics
technicians</t>
    <phoneticPr fontId="4" type="noConversion"/>
  </si>
  <si>
    <t>-cists</t>
    <phoneticPr fontId="4" type="noConversion"/>
  </si>
  <si>
    <t>pathology
technicians</t>
    <phoneticPr fontId="4" type="noConversion"/>
  </si>
  <si>
    <t xml:space="preserve">technicians
</t>
    <phoneticPr fontId="4" type="noConversion"/>
  </si>
  <si>
    <t>health
workers</t>
    <phoneticPr fontId="4" type="noConversion"/>
  </si>
  <si>
    <t xml:space="preserve">-tive
workers
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</si>
  <si>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주 : 정원기준</t>
    <phoneticPr fontId="4" type="noConversion"/>
  </si>
  <si>
    <t>자료 : 보건소 보건행정과</t>
    <phoneticPr fontId="4" type="noConversion"/>
  </si>
  <si>
    <t>Source : Public Health Administration Division</t>
    <phoneticPr fontId="4" type="noConversion"/>
  </si>
  <si>
    <t>자료 : 보건행정과</t>
    <phoneticPr fontId="4" type="noConversion"/>
  </si>
  <si>
    <t>Source : Public Health Administration Division</t>
    <phoneticPr fontId="4" type="noConversion"/>
  </si>
  <si>
    <t>의료기기
수리업
Medical device repairers</t>
    <phoneticPr fontId="4" type="noConversion"/>
  </si>
  <si>
    <t>묘  도  동</t>
    <phoneticPr fontId="4" type="noConversion"/>
  </si>
  <si>
    <t xml:space="preserve"> 자료 : 보건행정과</t>
    <phoneticPr fontId="4" type="noConversion"/>
  </si>
  <si>
    <t>Source : Public Health Administration Division</t>
    <phoneticPr fontId="4" type="noConversion"/>
  </si>
  <si>
    <t>소  라  면</t>
  </si>
  <si>
    <t>소  라  면</t>
    <phoneticPr fontId="4" type="noConversion"/>
  </si>
  <si>
    <t>돌  산  읍</t>
  </si>
  <si>
    <t>율  촌  면</t>
  </si>
  <si>
    <t>율  촌  면</t>
    <phoneticPr fontId="4" type="noConversion"/>
  </si>
  <si>
    <t>화  양  면</t>
  </si>
  <si>
    <t>화  양  면</t>
    <phoneticPr fontId="4" type="noConversion"/>
  </si>
  <si>
    <t>남       면</t>
  </si>
  <si>
    <t>남       면</t>
    <phoneticPr fontId="4" type="noConversion"/>
  </si>
  <si>
    <t>화  정  면</t>
  </si>
  <si>
    <t>화  정  면</t>
    <phoneticPr fontId="4" type="noConversion"/>
  </si>
  <si>
    <t>삼  산  면</t>
  </si>
  <si>
    <t>삼  산  면</t>
    <phoneticPr fontId="4" type="noConversion"/>
  </si>
  <si>
    <t>동  문  동</t>
  </si>
  <si>
    <t>동  문  동</t>
    <phoneticPr fontId="4" type="noConversion"/>
  </si>
  <si>
    <t>한  려  동</t>
  </si>
  <si>
    <t>한  려  동</t>
    <phoneticPr fontId="4" type="noConversion"/>
  </si>
  <si>
    <t>중  앙  동</t>
  </si>
  <si>
    <t>중  앙  동</t>
    <phoneticPr fontId="4" type="noConversion"/>
  </si>
  <si>
    <t>충  무  동</t>
  </si>
  <si>
    <t>충  무  동</t>
    <phoneticPr fontId="4" type="noConversion"/>
  </si>
  <si>
    <t>광  림  동</t>
  </si>
  <si>
    <t>광  림  동</t>
    <phoneticPr fontId="4" type="noConversion"/>
  </si>
  <si>
    <t>서  강  동</t>
  </si>
  <si>
    <t>서  강  동</t>
    <phoneticPr fontId="4" type="noConversion"/>
  </si>
  <si>
    <t>대  교  동</t>
  </si>
  <si>
    <t>대  교  동</t>
    <phoneticPr fontId="4" type="noConversion"/>
  </si>
  <si>
    <t>국       동</t>
  </si>
  <si>
    <t>국       동</t>
    <phoneticPr fontId="4" type="noConversion"/>
  </si>
  <si>
    <t>월  호  동</t>
  </si>
  <si>
    <t>월  호  동</t>
    <phoneticPr fontId="4" type="noConversion"/>
  </si>
  <si>
    <t>여  서  동</t>
  </si>
  <si>
    <t>여  서  동</t>
    <phoneticPr fontId="4" type="noConversion"/>
  </si>
  <si>
    <t>문  수  동</t>
  </si>
  <si>
    <t>문  수  동</t>
    <phoneticPr fontId="4" type="noConversion"/>
  </si>
  <si>
    <t>미  평  동</t>
  </si>
  <si>
    <t>미  평  동</t>
    <phoneticPr fontId="4" type="noConversion"/>
  </si>
  <si>
    <t>둔  덕  동</t>
  </si>
  <si>
    <t>둔  덕  동</t>
    <phoneticPr fontId="4" type="noConversion"/>
  </si>
  <si>
    <t>만  덕  동</t>
  </si>
  <si>
    <t>만  덕  동</t>
    <phoneticPr fontId="4" type="noConversion"/>
  </si>
  <si>
    <t>쌍  봉  동</t>
  </si>
  <si>
    <t>쌍  봉  동</t>
    <phoneticPr fontId="4" type="noConversion"/>
  </si>
  <si>
    <t>시  전  동</t>
  </si>
  <si>
    <t>시  전  동</t>
    <phoneticPr fontId="4" type="noConversion"/>
  </si>
  <si>
    <t>여  천  동</t>
  </si>
  <si>
    <t>여  천  동</t>
    <phoneticPr fontId="4" type="noConversion"/>
  </si>
  <si>
    <t>주  삼  동</t>
  </si>
  <si>
    <t>주  삼  동</t>
    <phoneticPr fontId="4" type="noConversion"/>
  </si>
  <si>
    <t>삼  일  동</t>
  </si>
  <si>
    <t>삼  일  동</t>
    <phoneticPr fontId="4" type="noConversion"/>
  </si>
  <si>
    <t>-</t>
  </si>
  <si>
    <t>6. 식품위생관계업소 Food Establishments</t>
    <phoneticPr fontId="4" type="noConversion"/>
  </si>
  <si>
    <t>묘  도  동</t>
  </si>
  <si>
    <t>1)식품자동판매기,식용얼음판매업,유통전문판매,기타식품판매업,용기포장유제조업 포함</t>
  </si>
  <si>
    <t>2) 건강기능식품 판매업</t>
  </si>
  <si>
    <t>자료 : 식품위생과</t>
    <phoneticPr fontId="4" type="noConversion"/>
  </si>
  <si>
    <t>Source : Foods Hygiene Division</t>
    <phoneticPr fontId="4" type="noConversion"/>
  </si>
  <si>
    <t>건강기능식품 제조·수입·판매업
Health functional food manufacturing·importing·sales</t>
    <phoneticPr fontId="5" type="noConversion"/>
  </si>
  <si>
    <t>돌  산  읍</t>
    <phoneticPr fontId="4" type="noConversion"/>
  </si>
  <si>
    <t xml:space="preserve">         구분</t>
    <phoneticPr fontId="4" type="noConversion"/>
  </si>
  <si>
    <t>총  계
Total</t>
    <phoneticPr fontId="4" type="noConversion"/>
  </si>
  <si>
    <t>공중위생영업소  Public sanitary business</t>
    <phoneticPr fontId="4" type="noConversion"/>
  </si>
  <si>
    <t>위생처리,세척제,위생용품제조업소수
sanitary cleaning, soap, detergents, etc. business</t>
    <phoneticPr fontId="4" type="noConversion"/>
  </si>
  <si>
    <t>소  계
Sub-Total</t>
    <phoneticPr fontId="4" type="noConversion"/>
  </si>
  <si>
    <t>목욕장업</t>
    <phoneticPr fontId="4" type="noConversion"/>
  </si>
  <si>
    <t>이용업</t>
    <phoneticPr fontId="4" type="noConversion"/>
  </si>
  <si>
    <t>미용업  Beauty art business</t>
    <phoneticPr fontId="4" type="noConversion"/>
  </si>
  <si>
    <t>세탁업</t>
    <phoneticPr fontId="4" type="noConversion"/>
  </si>
  <si>
    <t>위생관리용역업</t>
    <phoneticPr fontId="4" type="noConversion"/>
  </si>
  <si>
    <t>위생처리업</t>
    <phoneticPr fontId="4" type="noConversion"/>
  </si>
  <si>
    <t>세척제제조업</t>
    <phoneticPr fontId="4" type="noConversion"/>
  </si>
  <si>
    <t>기타위생용품
제조업</t>
    <phoneticPr fontId="4" type="noConversion"/>
  </si>
  <si>
    <t>연별</t>
    <phoneticPr fontId="4" type="noConversion"/>
  </si>
  <si>
    <t>계
Sub-total</t>
    <phoneticPr fontId="4" type="noConversion"/>
  </si>
  <si>
    <t>화장 분장</t>
    <phoneticPr fontId="4" type="noConversion"/>
  </si>
  <si>
    <t>종합</t>
    <phoneticPr fontId="4" type="noConversion"/>
  </si>
  <si>
    <t>일반</t>
    <phoneticPr fontId="4" type="noConversion"/>
  </si>
  <si>
    <t>피부</t>
    <phoneticPr fontId="4" type="noConversion"/>
  </si>
  <si>
    <t>손통,발톱</t>
    <phoneticPr fontId="10" type="noConversion"/>
  </si>
  <si>
    <t>Sanitary service</t>
    <phoneticPr fontId="10" type="noConversion"/>
  </si>
  <si>
    <t>Others</t>
    <phoneticPr fontId="4" type="noConversion"/>
  </si>
  <si>
    <t>Sanitary cleaning</t>
    <phoneticPr fontId="10" type="noConversion"/>
  </si>
  <si>
    <t>Soap,</t>
    <phoneticPr fontId="10" type="noConversion"/>
  </si>
  <si>
    <t>Others</t>
    <phoneticPr fontId="10" type="noConversion"/>
  </si>
  <si>
    <t>읍면동별</t>
  </si>
  <si>
    <t>Sub-tota</t>
    <phoneticPr fontId="4" type="noConversion"/>
  </si>
  <si>
    <t>Makeup</t>
  </si>
  <si>
    <t>Overall</t>
  </si>
  <si>
    <t>General</t>
    <phoneticPr fontId="4" type="noConversion"/>
  </si>
  <si>
    <t>Skin</t>
    <phoneticPr fontId="4" type="noConversion"/>
  </si>
  <si>
    <t>Nails</t>
    <phoneticPr fontId="4" type="noConversion"/>
  </si>
  <si>
    <t>business</t>
    <phoneticPr fontId="10" type="noConversion"/>
  </si>
  <si>
    <t>detergents, etc</t>
    <phoneticPr fontId="10" type="noConversion"/>
  </si>
  <si>
    <t>주 : 1) 관광호텔 포함     Including tourist hotels</t>
  </si>
  <si>
    <t>자료 : 식품위생과</t>
    <phoneticPr fontId="4" type="noConversion"/>
  </si>
  <si>
    <t>Source : Foods Hygiene Division</t>
    <phoneticPr fontId="4" type="noConversion"/>
  </si>
  <si>
    <t>public bath business</t>
    <phoneticPr fontId="10" type="noConversion"/>
  </si>
  <si>
    <t>loding business</t>
    <phoneticPr fontId="10" type="noConversion"/>
  </si>
  <si>
    <t>barbering business</t>
    <phoneticPr fontId="10" type="noConversion"/>
  </si>
  <si>
    <t>Laundry business</t>
    <phoneticPr fontId="10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</si>
  <si>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</si>
  <si>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단위 :  개소</t>
    <phoneticPr fontId="4" type="noConversion"/>
  </si>
  <si>
    <t>Unit : establishment</t>
    <phoneticPr fontId="4" type="noConversion"/>
  </si>
  <si>
    <t xml:space="preserve"> 주 : 1) 관광호텔 포함 
       2) 공중위생관리법(2016.2.3.)에 따라 기존 위생관리용역업이 건물위생관리업으로 변경됨</t>
    <phoneticPr fontId="4" type="noConversion"/>
  </si>
  <si>
    <t>구분</t>
  </si>
  <si>
    <t>디프테리아,
파상풍, 백일해</t>
  </si>
  <si>
    <t>파상풍,
디프테리아</t>
  </si>
  <si>
    <t>폴리오</t>
  </si>
  <si>
    <t>홍역, 
유행성이하
선염, 풍진</t>
  </si>
  <si>
    <t>일본뇌염</t>
  </si>
  <si>
    <t>장티푸스</t>
  </si>
  <si>
    <t>B형 간염</t>
  </si>
  <si>
    <t>결핵</t>
  </si>
  <si>
    <t>인플루엔자</t>
  </si>
  <si>
    <t>유행성출혈열</t>
  </si>
  <si>
    <t>연 별</t>
  </si>
  <si>
    <t xml:space="preserve">Diphtheria, </t>
  </si>
  <si>
    <t>Tetanus</t>
  </si>
  <si>
    <t>Measles, Mumps,</t>
  </si>
  <si>
    <t>Japanese</t>
  </si>
  <si>
    <t>Tyhoid</t>
  </si>
  <si>
    <t>Hemorrhagic</t>
  </si>
  <si>
    <t>Tetanus, Pertussis</t>
  </si>
  <si>
    <t>poliomyelitis</t>
  </si>
  <si>
    <t>Rubella</t>
  </si>
  <si>
    <t>encephalitis</t>
  </si>
  <si>
    <t>fever</t>
  </si>
  <si>
    <t>Hepatitis B</t>
  </si>
  <si>
    <t>B.C.G</t>
  </si>
  <si>
    <t>Influenza</t>
  </si>
  <si>
    <t xml:space="preserve"> 자료 : 건강증진과</t>
    <phoneticPr fontId="4" type="noConversion"/>
  </si>
  <si>
    <t>Source : Health Promotion Division</t>
    <phoneticPr fontId="4" type="noConversion"/>
  </si>
  <si>
    <t>단위 : 명</t>
    <phoneticPr fontId="4" type="noConversion"/>
  </si>
  <si>
    <t>Unit : person</t>
    <phoneticPr fontId="4" type="noConversion"/>
  </si>
  <si>
    <t>주)DTaP-IPV, Dtap-IPV_Hib 등은 기타에 정리함.</t>
    <phoneticPr fontId="4" type="noConversion"/>
  </si>
  <si>
    <t xml:space="preserve">   9. 법정감염병 발생 및 사망(3)</t>
    <phoneticPr fontId="4" type="noConversion"/>
  </si>
  <si>
    <t>(Unit : case, person)</t>
    <phoneticPr fontId="4" type="noConversion"/>
  </si>
  <si>
    <t>(단위 : 건, 명)</t>
    <phoneticPr fontId="4" type="noConversion"/>
  </si>
  <si>
    <t>(Unit : case, person)</t>
    <phoneticPr fontId="4" type="noConversion"/>
  </si>
  <si>
    <t>(단위 :  건,명)</t>
    <phoneticPr fontId="4" type="noConversion"/>
  </si>
  <si>
    <t>구분</t>
    <phoneticPr fontId="4" type="noConversion"/>
  </si>
  <si>
    <t>1군 감염병   Infectious diseases, ClassⅠ</t>
    <phoneticPr fontId="4" type="noConversion"/>
  </si>
  <si>
    <t>제2군 감염병    Infectious diseases,  Class Ⅱ</t>
    <phoneticPr fontId="4" type="noConversion"/>
  </si>
  <si>
    <t>제3군 감염병   Infectious diseases,  Class III</t>
    <phoneticPr fontId="4" type="noConversion"/>
  </si>
  <si>
    <t>제4군감염병
및지정감염병
Infectious diseases, Class Ⅳ</t>
    <phoneticPr fontId="4" type="noConversion"/>
  </si>
  <si>
    <t>합  계</t>
    <phoneticPr fontId="4" type="noConversion"/>
  </si>
  <si>
    <t>콜레라</t>
    <phoneticPr fontId="4" type="noConversion"/>
  </si>
  <si>
    <t>페스트</t>
    <phoneticPr fontId="4" type="noConversion"/>
  </si>
  <si>
    <t>장티푸스</t>
    <phoneticPr fontId="4" type="noConversion"/>
  </si>
  <si>
    <t>파라티푸스</t>
    <phoneticPr fontId="4" type="noConversion"/>
  </si>
  <si>
    <t>세균성이질</t>
    <phoneticPr fontId="4" type="noConversion"/>
  </si>
  <si>
    <t>장출혈성대장균감염증</t>
    <phoneticPr fontId="4" type="noConversion"/>
  </si>
  <si>
    <t>A형 간염</t>
    <phoneticPr fontId="4" type="noConversion"/>
  </si>
  <si>
    <t>합  계</t>
    <phoneticPr fontId="4" type="noConversion"/>
  </si>
  <si>
    <t>디프테리아</t>
    <phoneticPr fontId="4" type="noConversion"/>
  </si>
  <si>
    <t>백일해</t>
    <phoneticPr fontId="4" type="noConversion"/>
  </si>
  <si>
    <t>파상풍</t>
    <phoneticPr fontId="4" type="noConversion"/>
  </si>
  <si>
    <t>홍   역</t>
    <phoneticPr fontId="4" type="noConversion"/>
  </si>
  <si>
    <t>유행성이하선염</t>
    <phoneticPr fontId="4" type="noConversion"/>
  </si>
  <si>
    <t>풍  진</t>
    <phoneticPr fontId="4" type="noConversion"/>
  </si>
  <si>
    <t>폴리오</t>
    <phoneticPr fontId="4" type="noConversion"/>
  </si>
  <si>
    <t>B형간염</t>
    <phoneticPr fontId="4" type="noConversion"/>
  </si>
  <si>
    <t>일본뇌염</t>
    <phoneticPr fontId="4" type="noConversion"/>
  </si>
  <si>
    <t>수두</t>
    <phoneticPr fontId="4" type="noConversion"/>
  </si>
  <si>
    <t>말라리아</t>
    <phoneticPr fontId="4" type="noConversion"/>
  </si>
  <si>
    <t>결 핵</t>
    <phoneticPr fontId="4" type="noConversion"/>
  </si>
  <si>
    <t>한센병</t>
    <phoneticPr fontId="4" type="noConversion"/>
  </si>
  <si>
    <t>성홍열</t>
    <phoneticPr fontId="4" type="noConversion"/>
  </si>
  <si>
    <t>쯔쯔가무시증</t>
    <phoneticPr fontId="4" type="noConversion"/>
  </si>
  <si>
    <t>렙토스피라증</t>
    <phoneticPr fontId="4" type="noConversion"/>
  </si>
  <si>
    <t>브루셀라증</t>
    <phoneticPr fontId="4" type="noConversion"/>
  </si>
  <si>
    <t>신증후군출혈열</t>
    <phoneticPr fontId="4" type="noConversion"/>
  </si>
  <si>
    <t>기    타</t>
    <phoneticPr fontId="4" type="noConversion"/>
  </si>
  <si>
    <t>Total</t>
    <phoneticPr fontId="4" type="noConversion"/>
  </si>
  <si>
    <t>Cholera</t>
    <phoneticPr fontId="4" type="noConversion"/>
  </si>
  <si>
    <t>Plague</t>
    <phoneticPr fontId="4" type="noConversion"/>
  </si>
  <si>
    <t>Typhoid fever</t>
    <phoneticPr fontId="4" type="noConversion"/>
  </si>
  <si>
    <t>Paratyphoid fever</t>
    <phoneticPr fontId="4" type="noConversion"/>
  </si>
  <si>
    <t>Shigellosis</t>
    <phoneticPr fontId="4" type="noConversion"/>
  </si>
  <si>
    <t>Enterohemorrhagic E.coli</t>
    <phoneticPr fontId="4" type="noConversion"/>
  </si>
  <si>
    <t>Hepatitis A</t>
    <phoneticPr fontId="4" type="noConversion"/>
  </si>
  <si>
    <t>Diphtheria</t>
    <phoneticPr fontId="4" type="noConversion"/>
  </si>
  <si>
    <t>Pertussis</t>
    <phoneticPr fontId="4" type="noConversion"/>
  </si>
  <si>
    <t>Tetanus</t>
    <phoneticPr fontId="4" type="noConversion"/>
  </si>
  <si>
    <t>Measles</t>
    <phoneticPr fontId="4" type="noConversion"/>
  </si>
  <si>
    <t xml:space="preserve"> Mumps</t>
    <phoneticPr fontId="4" type="noConversion"/>
  </si>
  <si>
    <t>Rubella</t>
    <phoneticPr fontId="4" type="noConversion"/>
  </si>
  <si>
    <t xml:space="preserve"> Poliomyelitis</t>
    <phoneticPr fontId="4" type="noConversion"/>
  </si>
  <si>
    <t>Hepatitis B</t>
    <phoneticPr fontId="4" type="noConversion"/>
  </si>
  <si>
    <t xml:space="preserve"> Japanese 
encephalitis</t>
    <phoneticPr fontId="4" type="noConversion"/>
  </si>
  <si>
    <t>Varicella</t>
    <phoneticPr fontId="4" type="noConversion"/>
  </si>
  <si>
    <t>Total</t>
    <phoneticPr fontId="4" type="noConversion"/>
  </si>
  <si>
    <t>Malaria</t>
    <phoneticPr fontId="4" type="noConversion"/>
  </si>
  <si>
    <t>Tuberculosis</t>
    <phoneticPr fontId="4" type="noConversion"/>
  </si>
  <si>
    <t>Leprosy</t>
    <phoneticPr fontId="4" type="noConversion"/>
  </si>
  <si>
    <t>Scarlet fever</t>
    <phoneticPr fontId="4" type="noConversion"/>
  </si>
  <si>
    <t>Scrub Tybhus</t>
    <phoneticPr fontId="4" type="noConversion"/>
  </si>
  <si>
    <t>Leptospirosis</t>
    <phoneticPr fontId="4" type="noConversion"/>
  </si>
  <si>
    <t>Brucellosis</t>
    <phoneticPr fontId="4" type="noConversion"/>
  </si>
  <si>
    <t>HFRS</t>
    <phoneticPr fontId="4" type="noConversion"/>
  </si>
  <si>
    <t>Others</t>
    <phoneticPr fontId="4" type="noConversion"/>
  </si>
  <si>
    <t>발생</t>
  </si>
  <si>
    <t>사망</t>
    <phoneticPr fontId="4" type="noConversion"/>
  </si>
  <si>
    <t>사망</t>
    <phoneticPr fontId="4" type="noConversion"/>
  </si>
  <si>
    <t>사망</t>
    <phoneticPr fontId="4" type="noConversion"/>
  </si>
  <si>
    <t>사망</t>
    <phoneticPr fontId="4" type="noConversion"/>
  </si>
  <si>
    <t>사망</t>
    <phoneticPr fontId="4" type="noConversion"/>
  </si>
  <si>
    <t>사망</t>
    <phoneticPr fontId="4" type="noConversion"/>
  </si>
  <si>
    <t>사망</t>
    <phoneticPr fontId="4" type="noConversion"/>
  </si>
  <si>
    <t>연 별</t>
    <phoneticPr fontId="4" type="noConversion"/>
  </si>
  <si>
    <t>Incidents</t>
    <phoneticPr fontId="4" type="noConversion"/>
  </si>
  <si>
    <t>Deaths</t>
    <phoneticPr fontId="4" type="noConversion"/>
  </si>
  <si>
    <t>Incident</t>
  </si>
  <si>
    <t>Death</t>
    <phoneticPr fontId="4" type="noConversion"/>
  </si>
  <si>
    <t>Death</t>
    <phoneticPr fontId="4" type="noConversion"/>
  </si>
  <si>
    <t>Death</t>
    <phoneticPr fontId="4" type="noConversion"/>
  </si>
  <si>
    <t>Death</t>
    <phoneticPr fontId="4" type="noConversion"/>
  </si>
  <si>
    <t>Incidents</t>
    <phoneticPr fontId="4" type="noConversion"/>
  </si>
  <si>
    <t>Deaths</t>
    <phoneticPr fontId="4" type="noConversion"/>
  </si>
  <si>
    <t>Death</t>
    <phoneticPr fontId="4" type="noConversion"/>
  </si>
  <si>
    <t>Death</t>
    <phoneticPr fontId="4" type="noConversion"/>
  </si>
  <si>
    <t xml:space="preserve"> - </t>
  </si>
  <si>
    <t>자료 : 보건행정과</t>
    <phoneticPr fontId="4" type="noConversion"/>
  </si>
  <si>
    <t>Source : Public Health Administration Division</t>
    <phoneticPr fontId="4" type="noConversion"/>
  </si>
  <si>
    <t>자료 : 보건행정과</t>
    <phoneticPr fontId="4" type="noConversion"/>
  </si>
  <si>
    <t>Source : Public Health Administration Division</t>
    <phoneticPr fontId="4" type="noConversion"/>
  </si>
  <si>
    <t>율  촌  면</t>
    <phoneticPr fontId="4" type="noConversion"/>
  </si>
  <si>
    <t>화  양  면</t>
    <phoneticPr fontId="4" type="noConversion"/>
  </si>
  <si>
    <t>남       면</t>
    <phoneticPr fontId="4" type="noConversion"/>
  </si>
  <si>
    <t>동  문  동</t>
    <phoneticPr fontId="4" type="noConversion"/>
  </si>
  <si>
    <t>중  앙  동</t>
    <phoneticPr fontId="4" type="noConversion"/>
  </si>
  <si>
    <t>충  무  동</t>
    <phoneticPr fontId="4" type="noConversion"/>
  </si>
  <si>
    <t>광  림  동</t>
    <phoneticPr fontId="4" type="noConversion"/>
  </si>
  <si>
    <t>국       동</t>
    <phoneticPr fontId="101" type="noConversion"/>
  </si>
  <si>
    <t>월  호  동</t>
    <phoneticPr fontId="4" type="noConversion"/>
  </si>
  <si>
    <t>여  서  동</t>
    <phoneticPr fontId="4" type="noConversion"/>
  </si>
  <si>
    <t>문  수  동</t>
    <phoneticPr fontId="4" type="noConversion"/>
  </si>
  <si>
    <t>미  평  동</t>
    <phoneticPr fontId="4" type="noConversion"/>
  </si>
  <si>
    <t>만  덕  동</t>
    <phoneticPr fontId="4" type="noConversion"/>
  </si>
  <si>
    <t>쌍  봉  동</t>
    <phoneticPr fontId="4" type="noConversion"/>
  </si>
  <si>
    <t>시  전  동</t>
    <phoneticPr fontId="4" type="noConversion"/>
  </si>
  <si>
    <t>여  천  동</t>
    <phoneticPr fontId="4" type="noConversion"/>
  </si>
  <si>
    <t>주  삼  동</t>
    <phoneticPr fontId="4" type="noConversion"/>
  </si>
  <si>
    <t>묘  도  동</t>
    <phoneticPr fontId="4" type="noConversion"/>
  </si>
  <si>
    <t>돌  산  읍</t>
    <phoneticPr fontId="4" type="noConversion"/>
  </si>
  <si>
    <t>소  라  면</t>
    <phoneticPr fontId="4" type="noConversion"/>
  </si>
  <si>
    <t>율  촌  면</t>
    <phoneticPr fontId="4" type="noConversion"/>
  </si>
  <si>
    <t>화  양  면</t>
    <phoneticPr fontId="4" type="noConversion"/>
  </si>
  <si>
    <t>남       면</t>
    <phoneticPr fontId="4" type="noConversion"/>
  </si>
  <si>
    <t>화  정  면</t>
    <phoneticPr fontId="4" type="noConversion"/>
  </si>
  <si>
    <t>삼  산  면</t>
    <phoneticPr fontId="4" type="noConversion"/>
  </si>
  <si>
    <t>동  문  동</t>
    <phoneticPr fontId="4" type="noConversion"/>
  </si>
  <si>
    <t>한  려  동</t>
    <phoneticPr fontId="4" type="noConversion"/>
  </si>
  <si>
    <t>중  앙  동</t>
    <phoneticPr fontId="4" type="noConversion"/>
  </si>
  <si>
    <t>충  무  동</t>
    <phoneticPr fontId="4" type="noConversion"/>
  </si>
  <si>
    <t>서  강  동</t>
    <phoneticPr fontId="4" type="noConversion"/>
  </si>
  <si>
    <t>대  교  동</t>
    <phoneticPr fontId="4" type="noConversion"/>
  </si>
  <si>
    <t>국       동</t>
    <phoneticPr fontId="101" type="noConversion"/>
  </si>
  <si>
    <t>월  호  동</t>
    <phoneticPr fontId="4" type="noConversion"/>
  </si>
  <si>
    <t>여  서  동</t>
    <phoneticPr fontId="4" type="noConversion"/>
  </si>
  <si>
    <t>문  수  동</t>
    <phoneticPr fontId="4" type="noConversion"/>
  </si>
  <si>
    <t>둔  덕  동</t>
    <phoneticPr fontId="4" type="noConversion"/>
  </si>
  <si>
    <t>만  덕  동</t>
    <phoneticPr fontId="4" type="noConversion"/>
  </si>
  <si>
    <t>쌍  봉  동</t>
    <phoneticPr fontId="4" type="noConversion"/>
  </si>
  <si>
    <t>시  전  동</t>
    <phoneticPr fontId="4" type="noConversion"/>
  </si>
  <si>
    <t>여  천  동</t>
    <phoneticPr fontId="4" type="noConversion"/>
  </si>
  <si>
    <t>주  삼  동</t>
    <phoneticPr fontId="4" type="noConversion"/>
  </si>
  <si>
    <t>삼  일  동</t>
    <phoneticPr fontId="4" type="noConversion"/>
  </si>
  <si>
    <t>묘  도  동</t>
    <phoneticPr fontId="4" type="noConversion"/>
  </si>
  <si>
    <t>자료 : 보건행정과</t>
    <phoneticPr fontId="4" type="noConversion"/>
  </si>
  <si>
    <t xml:space="preserve"> 주: 1) 결핵, 후천성면역결핍증, 표본감시체계를 통하여 보고된 자료는 제외
      2) 각 질병별로 규정된 신고 범위(환자, 의사환자, 병원체보유자)의 모든 보고건을 포함
      3) 2020년 신종감염병증후군은 코로나19(COVID-19)로 신고·보고된 건수임
      4) 감염병 사망은 해당 감염병으로 인한 사망으로 진단한 경우 신고함(단, 제3급 CRE 감염증 사망은 혈액에서 CRE가 분리된 사람이 검체 채취 후 30일 이내에 사망한 경우 신고함)</t>
    <phoneticPr fontId="4" type="noConversion"/>
  </si>
  <si>
    <t>Source : Public Health Administration Division</t>
    <phoneticPr fontId="4" type="noConversion"/>
  </si>
  <si>
    <t xml:space="preserve"> 자료 : 보건행정과, 건강증진과</t>
    <phoneticPr fontId="4" type="noConversion"/>
  </si>
  <si>
    <t>Source : Public Health Administration Division, Health Promotion Division</t>
    <phoneticPr fontId="4" type="noConversion"/>
  </si>
  <si>
    <t>남
Male</t>
  </si>
  <si>
    <t>여
Female</t>
  </si>
  <si>
    <t>자료 : 보건행정과</t>
    <phoneticPr fontId="4" type="noConversion"/>
  </si>
  <si>
    <t>Source : Public Health Administration Division</t>
    <phoneticPr fontId="4" type="noConversion"/>
  </si>
  <si>
    <t>자료 : 건강증진과</t>
    <phoneticPr fontId="4" type="noConversion"/>
  </si>
  <si>
    <t>Source : Health Promotion Division</t>
    <phoneticPr fontId="4" type="noConversion"/>
  </si>
  <si>
    <t>남</t>
    <phoneticPr fontId="4" type="noConversion"/>
  </si>
  <si>
    <t>Total</t>
  </si>
  <si>
    <t>합 계</t>
    <phoneticPr fontId="10" type="noConversion"/>
  </si>
  <si>
    <t>직 장(근로자)</t>
    <phoneticPr fontId="10" type="noConversion"/>
  </si>
  <si>
    <t>공무원·교직원</t>
    <phoneticPr fontId="10" type="noConversion"/>
  </si>
  <si>
    <t>지   역</t>
    <phoneticPr fontId="10" type="noConversion"/>
  </si>
  <si>
    <t>Medical insurance</t>
  </si>
  <si>
    <t>Government employees and</t>
    <phoneticPr fontId="10" type="noConversion"/>
  </si>
  <si>
    <t>Total</t>
    <phoneticPr fontId="10" type="noConversion"/>
  </si>
  <si>
    <t>for employees</t>
    <phoneticPr fontId="10" type="noConversion"/>
  </si>
  <si>
    <t>private school teachers</t>
    <phoneticPr fontId="10" type="noConversion"/>
  </si>
  <si>
    <t>Self-employed</t>
    <phoneticPr fontId="10" type="noConversion"/>
  </si>
  <si>
    <t>건 수</t>
    <phoneticPr fontId="10" type="noConversion"/>
  </si>
  <si>
    <t>금 액</t>
    <phoneticPr fontId="10" type="noConversion"/>
  </si>
  <si>
    <t>건 수</t>
    <phoneticPr fontId="10" type="noConversion"/>
  </si>
  <si>
    <t>금 액</t>
    <phoneticPr fontId="10" type="noConversion"/>
  </si>
  <si>
    <t>급여종류별</t>
    <phoneticPr fontId="10" type="noConversion"/>
  </si>
  <si>
    <t>cases</t>
    <phoneticPr fontId="10" type="noConversion"/>
  </si>
  <si>
    <t>Amount</t>
    <phoneticPr fontId="10" type="noConversion"/>
  </si>
  <si>
    <t>Amount</t>
    <phoneticPr fontId="10" type="noConversion"/>
  </si>
  <si>
    <t>입원</t>
    <phoneticPr fontId="10" type="noConversion"/>
  </si>
  <si>
    <t>외래</t>
    <phoneticPr fontId="10" type="noConversion"/>
  </si>
  <si>
    <t>약국</t>
    <phoneticPr fontId="10" type="noConversion"/>
  </si>
  <si>
    <r>
      <t xml:space="preserve">      연  별</t>
    </r>
    <r>
      <rPr>
        <sz val="10"/>
        <rFont val="Arial Narrow"/>
        <family val="2"/>
      </rPr>
      <t/>
    </r>
    <phoneticPr fontId="10" type="noConversion"/>
  </si>
  <si>
    <t>공무원, 사립학교 교직원
Industrial Workers</t>
    <phoneticPr fontId="9" type="noConversion"/>
  </si>
  <si>
    <t>2016</t>
  </si>
  <si>
    <t>2017</t>
    <phoneticPr fontId="4" type="noConversion"/>
  </si>
  <si>
    <t>2018</t>
  </si>
  <si>
    <t>2019</t>
    <phoneticPr fontId="4" type="noConversion"/>
  </si>
  <si>
    <t>2020</t>
    <phoneticPr fontId="4" type="noConversion"/>
  </si>
  <si>
    <t>연금   Pension</t>
    <phoneticPr fontId="10" type="noConversion"/>
  </si>
  <si>
    <t>노령연금  Old-age Pension</t>
    <phoneticPr fontId="10" type="noConversion"/>
  </si>
  <si>
    <t xml:space="preserve">일시금  Lump-sum benefits </t>
    <phoneticPr fontId="10" type="noConversion"/>
  </si>
  <si>
    <t xml:space="preserve"> 자료 : 노인장애인과</t>
  </si>
  <si>
    <t>돌산읍</t>
    <phoneticPr fontId="4" type="noConversion"/>
  </si>
  <si>
    <t>소라면</t>
    <phoneticPr fontId="4" type="noConversion"/>
  </si>
  <si>
    <t>율촌면</t>
    <phoneticPr fontId="4" type="noConversion"/>
  </si>
  <si>
    <t>화양면</t>
    <phoneticPr fontId="4" type="noConversion"/>
  </si>
  <si>
    <t>화정면</t>
    <phoneticPr fontId="4" type="noConversion"/>
  </si>
  <si>
    <t>삼산면</t>
    <phoneticPr fontId="4" type="noConversion"/>
  </si>
  <si>
    <t>동문동</t>
    <phoneticPr fontId="4" type="noConversion"/>
  </si>
  <si>
    <t>한려동</t>
    <phoneticPr fontId="4" type="noConversion"/>
  </si>
  <si>
    <t>중앙동</t>
    <phoneticPr fontId="4" type="noConversion"/>
  </si>
  <si>
    <t>충무동</t>
    <phoneticPr fontId="4" type="noConversion"/>
  </si>
  <si>
    <t>광림동</t>
    <phoneticPr fontId="4" type="noConversion"/>
  </si>
  <si>
    <t>서강동</t>
    <phoneticPr fontId="4" type="noConversion"/>
  </si>
  <si>
    <t>대교동</t>
    <phoneticPr fontId="4" type="noConversion"/>
  </si>
  <si>
    <t>국   동</t>
    <phoneticPr fontId="4" type="noConversion"/>
  </si>
  <si>
    <t>월호동</t>
    <phoneticPr fontId="4" type="noConversion"/>
  </si>
  <si>
    <t>여서동</t>
    <phoneticPr fontId="4" type="noConversion"/>
  </si>
  <si>
    <t>문수동</t>
    <phoneticPr fontId="4" type="noConversion"/>
  </si>
  <si>
    <t>미평동</t>
    <phoneticPr fontId="4" type="noConversion"/>
  </si>
  <si>
    <t>둔덕동</t>
    <phoneticPr fontId="4" type="noConversion"/>
  </si>
  <si>
    <t>만덕동</t>
    <phoneticPr fontId="4" type="noConversion"/>
  </si>
  <si>
    <t>쌍봉동</t>
    <phoneticPr fontId="4" type="noConversion"/>
  </si>
  <si>
    <t>시전동</t>
    <phoneticPr fontId="4" type="noConversion"/>
  </si>
  <si>
    <t>여천동</t>
    <phoneticPr fontId="4" type="noConversion"/>
  </si>
  <si>
    <t>주삼동</t>
    <phoneticPr fontId="4" type="noConversion"/>
  </si>
  <si>
    <t>삼일동</t>
    <phoneticPr fontId="4" type="noConversion"/>
  </si>
  <si>
    <t>묘도동</t>
    <phoneticPr fontId="4" type="noConversion"/>
  </si>
  <si>
    <t>남   면</t>
    <phoneticPr fontId="4" type="noConversion"/>
  </si>
  <si>
    <t>자료 : 노인장애인과</t>
    <phoneticPr fontId="4" type="noConversion"/>
  </si>
  <si>
    <t>Source : Elderly &amp; Handicapped Division</t>
    <phoneticPr fontId="4" type="noConversion"/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</si>
  <si>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</si>
  <si>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</si>
  <si>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</si>
  <si>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</si>
  <si>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</si>
  <si>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</si>
  <si>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</si>
  <si>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</si>
  <si>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</si>
  <si>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</si>
  <si>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</si>
  <si>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</si>
  <si>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</si>
  <si>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</si>
  <si>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   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</si>
  <si>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</si>
  <si>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</si>
  <si>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</si>
  <si>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</si>
  <si>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</si>
  <si>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</si>
  <si>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</si>
  <si>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</si>
  <si>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</si>
  <si>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</si>
  <si>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</si>
  <si>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</si>
  <si>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자료 : 노인장애인과</t>
  </si>
  <si>
    <t>Source : Elderly &amp; Handicapped Division</t>
  </si>
  <si>
    <t>자료 : 노인장애인과</t>
    <phoneticPr fontId="4" type="noConversion"/>
  </si>
  <si>
    <t>연별</t>
    <phoneticPr fontId="4" type="noConversion"/>
  </si>
  <si>
    <t>총수급자</t>
    <phoneticPr fontId="4" type="noConversion"/>
  </si>
  <si>
    <t>일반수급자</t>
    <phoneticPr fontId="4" type="noConversion"/>
  </si>
  <si>
    <t>특  례  수  급  자 Special recipients</t>
    <phoneticPr fontId="4" type="noConversion"/>
  </si>
  <si>
    <t>시설수급자</t>
    <phoneticPr fontId="4" type="noConversion"/>
  </si>
  <si>
    <t>소계 Sub_Total</t>
    <phoneticPr fontId="4" type="noConversion"/>
  </si>
  <si>
    <t>개인단위보장 특례 Guarnteed personal unit</t>
    <phoneticPr fontId="4" type="noConversion"/>
  </si>
  <si>
    <t>타법령에 의한 특례
By other laws</t>
    <phoneticPr fontId="4" type="noConversion"/>
  </si>
  <si>
    <t>Total recipients</t>
    <phoneticPr fontId="4" type="noConversion"/>
  </si>
  <si>
    <t>General recipients</t>
  </si>
  <si>
    <t>Institutionalized recipients</t>
    <phoneticPr fontId="4" type="noConversion"/>
  </si>
  <si>
    <t>인원 Persons</t>
    <phoneticPr fontId="4" type="noConversion"/>
  </si>
  <si>
    <t>인원 Persons</t>
    <phoneticPr fontId="4" type="noConversion"/>
  </si>
  <si>
    <t>가구</t>
    <phoneticPr fontId="4" type="noConversion"/>
  </si>
  <si>
    <t>계</t>
    <phoneticPr fontId="4" type="noConversion"/>
  </si>
  <si>
    <t>남</t>
    <phoneticPr fontId="4" type="noConversion"/>
  </si>
  <si>
    <t>여</t>
    <phoneticPr fontId="4" type="noConversion"/>
  </si>
  <si>
    <t>가구</t>
    <phoneticPr fontId="4" type="noConversion"/>
  </si>
  <si>
    <t>인원</t>
    <phoneticPr fontId="4" type="noConversion"/>
  </si>
  <si>
    <t>가구</t>
    <phoneticPr fontId="4" type="noConversion"/>
  </si>
  <si>
    <t>시설수</t>
    <phoneticPr fontId="4" type="noConversion"/>
  </si>
  <si>
    <t>인원</t>
    <phoneticPr fontId="4" type="noConversion"/>
  </si>
  <si>
    <t>읍면동별</t>
    <phoneticPr fontId="4" type="noConversion"/>
  </si>
  <si>
    <t>Households</t>
    <phoneticPr fontId="4" type="noConversion"/>
  </si>
  <si>
    <t>Sub-total</t>
    <phoneticPr fontId="4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</si>
  <si>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</si>
  <si>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</si>
  <si>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</si>
  <si>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Persons</t>
    <phoneticPr fontId="4" type="noConversion"/>
  </si>
  <si>
    <t>Households</t>
    <phoneticPr fontId="4" type="noConversion"/>
  </si>
  <si>
    <t>Facilities</t>
    <phoneticPr fontId="4" type="noConversion"/>
  </si>
  <si>
    <t>Persons</t>
    <phoneticPr fontId="4" type="noConversion"/>
  </si>
  <si>
    <t>여수시(시설)</t>
  </si>
  <si>
    <t>자료 : 사회복지과</t>
    <phoneticPr fontId="4" type="noConversion"/>
  </si>
  <si>
    <t>Source : Social Welfare Division</t>
    <phoneticPr fontId="4" type="noConversion"/>
  </si>
  <si>
    <t>심리·
정서적
지원 
Counseling</t>
  </si>
  <si>
    <t>계</t>
  </si>
  <si>
    <t>계</t>
    <phoneticPr fontId="5" type="noConversion"/>
  </si>
  <si>
    <t>주 1) 한 상담소에서 "가정폭력, 성폭력, 성매매피해" 등 업무가 통합되어 상담하는 경우에 해당
    2) 가정폭력 0건, 성폭력 0건, 성매매피해 0건 등으로 상담건에 대한 수치를 주석으로 설명</t>
    <phoneticPr fontId="4" type="noConversion"/>
  </si>
  <si>
    <t xml:space="preserve"> 자료 : 여성가족과</t>
    <phoneticPr fontId="4" type="noConversion"/>
  </si>
  <si>
    <t>Source : Women and Family Division</t>
    <phoneticPr fontId="4" type="noConversion"/>
  </si>
  <si>
    <t xml:space="preserve"> 자료 : 여성가족과</t>
  </si>
  <si>
    <t>지체·뇌병변
Physical disabilities &amp; Brain lesion disorder</t>
    <phoneticPr fontId="5" type="noConversion"/>
  </si>
  <si>
    <t>청각·언어
Auditorily and lingually disabled</t>
    <phoneticPr fontId="5" type="noConversion"/>
  </si>
  <si>
    <t>지적· 자폐
Intellectual disabilities &amp; Autistic disorder</t>
    <phoneticPr fontId="5" type="noConversion"/>
  </si>
  <si>
    <t>Source : Elderly &amp; Handicapped Division</t>
    <phoneticPr fontId="4" type="noConversion"/>
  </si>
  <si>
    <r>
      <t>장애 정도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4" type="noConversion"/>
  </si>
  <si>
    <t>1급
1st
Grade</t>
    <phoneticPr fontId="4" type="noConversion"/>
  </si>
  <si>
    <t>2급
2st
Grade</t>
    <phoneticPr fontId="4" type="noConversion"/>
  </si>
  <si>
    <t>3급
3st
Grade</t>
    <phoneticPr fontId="4" type="noConversion"/>
  </si>
  <si>
    <t>1급
1st
Grade</t>
    <phoneticPr fontId="4" type="noConversion"/>
  </si>
  <si>
    <t>2급
2st
Grade</t>
    <phoneticPr fontId="4" type="noConversion"/>
  </si>
  <si>
    <t>3급
3st
Grade</t>
    <phoneticPr fontId="4" type="noConversion"/>
  </si>
  <si>
    <t>단위 : 명</t>
    <phoneticPr fontId="4" type="noConversion"/>
  </si>
  <si>
    <t>구   분</t>
    <phoneticPr fontId="4" type="noConversion"/>
  </si>
  <si>
    <t>합 계 
Total</t>
    <phoneticPr fontId="4" type="noConversion"/>
  </si>
  <si>
    <t>국민기초생활보장 수급권자
Basic Livelihood Security law Recipients</t>
    <phoneticPr fontId="4" type="noConversion"/>
  </si>
  <si>
    <t>저소득노인  
An old person of small incom 
an old person</t>
    <phoneticPr fontId="4" type="noConversion"/>
  </si>
  <si>
    <t>일   반 
The public</t>
    <phoneticPr fontId="4" type="noConversion"/>
  </si>
  <si>
    <t>계</t>
    <phoneticPr fontId="4" type="noConversion"/>
  </si>
  <si>
    <t>남Male</t>
    <phoneticPr fontId="4" type="noConversion"/>
  </si>
  <si>
    <t>여Female</t>
    <phoneticPr fontId="4" type="noConversion"/>
  </si>
  <si>
    <t>남</t>
    <phoneticPr fontId="4" type="noConversion"/>
  </si>
  <si>
    <t>여</t>
    <phoneticPr fontId="4" type="noConversion"/>
  </si>
  <si>
    <t>남</t>
  </si>
  <si>
    <t>여</t>
  </si>
  <si>
    <t>자료 : 노인장애인과</t>
    <phoneticPr fontId="4" type="noConversion"/>
  </si>
  <si>
    <t>Source : Elderly &amp; Handicapped Division</t>
    <phoneticPr fontId="4" type="noConversion"/>
  </si>
  <si>
    <t xml:space="preserve">단위: 가구수, 명, 건수 </t>
    <phoneticPr fontId="4" type="noConversion"/>
  </si>
  <si>
    <t>Unit: number, person, case</t>
    <phoneticPr fontId="4" type="noConversion"/>
  </si>
  <si>
    <t>연    별</t>
  </si>
  <si>
    <t>보건소 내·외</t>
  </si>
  <si>
    <t>방문건수</t>
  </si>
  <si>
    <t>질환별 방문간호 환자수</t>
  </si>
  <si>
    <t>질환별 방문간호 환자수</t>
    <phoneticPr fontId="4" type="noConversion"/>
  </si>
  <si>
    <t>서비스 연계 건수</t>
  </si>
  <si>
    <t>암</t>
  </si>
  <si>
    <t>당뇨병</t>
  </si>
  <si>
    <t>고혈압</t>
  </si>
  <si>
    <t>관절염</t>
  </si>
  <si>
    <t>뇌졸중</t>
  </si>
  <si>
    <t>치 매</t>
  </si>
  <si>
    <t>정신질환</t>
  </si>
  <si>
    <t>기 타</t>
  </si>
  <si>
    <t>No. of connection</t>
  </si>
  <si>
    <t>No. of</t>
  </si>
  <si>
    <t>Mental</t>
  </si>
  <si>
    <t>service of health</t>
  </si>
  <si>
    <t>시 군 별</t>
  </si>
  <si>
    <t>Visits</t>
  </si>
  <si>
    <t>Male</t>
  </si>
  <si>
    <t>Female</t>
  </si>
  <si>
    <t>Cancer</t>
  </si>
  <si>
    <t>Diabetes</t>
  </si>
  <si>
    <t>Hypertension</t>
  </si>
  <si>
    <t>Arthritis</t>
  </si>
  <si>
    <t>Apoplexy</t>
  </si>
  <si>
    <t>Dementia</t>
  </si>
  <si>
    <t>illness</t>
  </si>
  <si>
    <t>center inside and out</t>
  </si>
  <si>
    <t>…</t>
  </si>
  <si>
    <t xml:space="preserve">  -  </t>
  </si>
  <si>
    <t>자료:보건사업과</t>
    <phoneticPr fontId="4" type="noConversion"/>
  </si>
  <si>
    <t>Source : Health Service Division</t>
    <phoneticPr fontId="4" type="noConversion"/>
  </si>
  <si>
    <t>합계</t>
  </si>
  <si>
    <t>한부모가족지원법 수급자</t>
  </si>
  <si>
    <t>국민기초생활보장법 수급자</t>
  </si>
  <si>
    <t>국가보훈법 수급자</t>
  </si>
  <si>
    <t>Single Parent Family Support
Act Recipients</t>
  </si>
  <si>
    <t>Basic Livelihood Security 
Law Recipients</t>
  </si>
  <si>
    <t>Patriots and veterans affairs law Recipients</t>
  </si>
  <si>
    <t>연도별</t>
  </si>
  <si>
    <t>가구수</t>
  </si>
  <si>
    <t>가구원수</t>
  </si>
  <si>
    <t>Households</t>
  </si>
  <si>
    <t>Household members</t>
  </si>
  <si>
    <t>여수시(시설)</t>
    <phoneticPr fontId="4" type="noConversion"/>
  </si>
  <si>
    <t xml:space="preserve"> 자료 : 여성가족과, 사회복지과</t>
    <phoneticPr fontId="4" type="noConversion"/>
  </si>
  <si>
    <t>Source : Women and Family Division, Social Welfare Division</t>
    <phoneticPr fontId="4" type="noConversion"/>
  </si>
  <si>
    <t>단위 : 개소, 1000㎡</t>
    <phoneticPr fontId="4" type="noConversion"/>
  </si>
  <si>
    <t>Unit : number, 1,000㎡</t>
  </si>
  <si>
    <t>화장시설 Crematorium</t>
    <phoneticPr fontId="5" type="noConversion"/>
  </si>
  <si>
    <t xml:space="preserve">묘 지 cemeteries  </t>
    <phoneticPr fontId="5" type="noConversion"/>
  </si>
  <si>
    <t>자연장지 natural field</t>
    <phoneticPr fontId="5" type="noConversion"/>
  </si>
  <si>
    <t>계</t>
    <phoneticPr fontId="4" type="noConversion"/>
  </si>
  <si>
    <t>공설
 Public</t>
    <phoneticPr fontId="4" type="noConversion"/>
  </si>
  <si>
    <t>개소수
Sites</t>
    <phoneticPr fontId="5" type="noConversion"/>
  </si>
  <si>
    <t>총매장 능력(기)
Total Capacity</t>
    <phoneticPr fontId="5" type="noConversion"/>
  </si>
  <si>
    <t xml:space="preserve">매장기수(기)
Deposited </t>
    <phoneticPr fontId="5" type="noConversion"/>
  </si>
  <si>
    <t>총봉안
능력(기)
Total Capacity</t>
    <phoneticPr fontId="5" type="noConversion"/>
  </si>
  <si>
    <t xml:space="preserve">봉안기수(기)
Deposited </t>
    <phoneticPr fontId="5" type="noConversion"/>
  </si>
  <si>
    <t>총자연장 능력(기)
Total Capacity</t>
    <phoneticPr fontId="5" type="noConversion"/>
  </si>
  <si>
    <t xml:space="preserve">자연장기수(기)
Deposited </t>
    <phoneticPr fontId="5" type="noConversion"/>
  </si>
  <si>
    <t>개소
(1)</t>
    <phoneticPr fontId="5" type="noConversion"/>
  </si>
  <si>
    <t xml:space="preserve">화로
(2) </t>
    <phoneticPr fontId="5" type="noConversion"/>
  </si>
  <si>
    <t>개소</t>
    <phoneticPr fontId="5" type="noConversion"/>
  </si>
  <si>
    <t>화로</t>
    <phoneticPr fontId="5" type="noConversion"/>
  </si>
  <si>
    <t>소계</t>
    <phoneticPr fontId="4" type="noConversion"/>
  </si>
  <si>
    <t>공설</t>
    <phoneticPr fontId="4" type="noConversion"/>
  </si>
  <si>
    <t>사설</t>
    <phoneticPr fontId="4" type="noConversion"/>
  </si>
  <si>
    <t>공설</t>
    <phoneticPr fontId="4" type="noConversion"/>
  </si>
  <si>
    <t>사설</t>
    <phoneticPr fontId="4" type="noConversion"/>
  </si>
  <si>
    <t xml:space="preserve"> 자료 : 노인장애인과</t>
    <phoneticPr fontId="4" type="noConversion"/>
  </si>
  <si>
    <t>Source : Elderly &amp; Handicapped Division</t>
    <phoneticPr fontId="4" type="noConversion"/>
  </si>
  <si>
    <t>단위: 가구, 명</t>
    <phoneticPr fontId="4" type="noConversion"/>
  </si>
  <si>
    <t>Unit : household, person</t>
    <phoneticPr fontId="4" type="noConversion"/>
  </si>
  <si>
    <t xml:space="preserve"> 자료 :  여성가족과</t>
    <phoneticPr fontId="4" type="noConversion"/>
  </si>
  <si>
    <t xml:space="preserve"> 자료 : 건강증진과</t>
    <phoneticPr fontId="4" type="noConversion"/>
  </si>
  <si>
    <t>Source : Health Promotion Division</t>
    <phoneticPr fontId="4" type="noConversion"/>
  </si>
  <si>
    <t>자료 : 여성가족과</t>
    <phoneticPr fontId="4" type="noConversion"/>
  </si>
  <si>
    <t>Source : Women and Family Division</t>
    <phoneticPr fontId="4" type="noConversion"/>
  </si>
  <si>
    <t>직장
Work place</t>
    <phoneticPr fontId="4" type="noConversion"/>
  </si>
  <si>
    <t>가정
Home</t>
    <phoneticPr fontId="4" type="noConversion"/>
  </si>
  <si>
    <t>법인·
단체 등
Authorized and others</t>
    <phoneticPr fontId="4" type="noConversion"/>
  </si>
  <si>
    <t>민간
Private</t>
    <phoneticPr fontId="4" type="noConversion"/>
  </si>
  <si>
    <t>사회복지
법인
Authorized</t>
    <phoneticPr fontId="4" type="noConversion"/>
  </si>
  <si>
    <t>남</t>
    <phoneticPr fontId="4" type="noConversion"/>
  </si>
  <si>
    <t>여</t>
    <phoneticPr fontId="4" type="noConversion"/>
  </si>
  <si>
    <t>합계 Total</t>
    <phoneticPr fontId="4" type="noConversion"/>
  </si>
  <si>
    <t>어린이집수  Childcare Facilities</t>
    <phoneticPr fontId="4" type="noConversion"/>
  </si>
  <si>
    <t>보육아동수  Children in care</t>
    <phoneticPr fontId="4" type="noConversion"/>
  </si>
  <si>
    <t>사회복지
법인
Authorized</t>
    <phoneticPr fontId="4" type="noConversion"/>
  </si>
  <si>
    <t xml:space="preserve"> 주 : 개인 민간시설에 단체(법인외) 포함(삭제)</t>
    <phoneticPr fontId="4" type="noConversion"/>
  </si>
  <si>
    <t>자료 : 사회복지과</t>
    <phoneticPr fontId="4" type="noConversion"/>
  </si>
  <si>
    <t>Source : Social Welfare Division</t>
    <phoneticPr fontId="4" type="noConversion"/>
  </si>
  <si>
    <t>60세~69세
60 years old and older</t>
    <phoneticPr fontId="4" type="noConversion"/>
  </si>
  <si>
    <t>700세 이상
60 years old and older</t>
    <phoneticPr fontId="4" type="noConversion"/>
  </si>
  <si>
    <t>방문보건대상
Target for visit-based health service</t>
    <phoneticPr fontId="4" type="noConversion"/>
  </si>
  <si>
    <t>등록가구
Registration Household</t>
    <phoneticPr fontId="4" type="noConversion"/>
  </si>
  <si>
    <t>가 정 방 문   Home visiting</t>
    <phoneticPr fontId="4" type="noConversion"/>
  </si>
  <si>
    <r>
      <t>봉 안 시설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 xml:space="preserve"> Charnel house</t>
    </r>
    <phoneticPr fontId="5" type="noConversion"/>
  </si>
  <si>
    <r>
      <t>사설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Corporation</t>
    </r>
    <phoneticPr fontId="4" type="noConversion"/>
  </si>
  <si>
    <t>unuit : person</t>
    <phoneticPr fontId="4" type="noConversion"/>
  </si>
  <si>
    <t xml:space="preserve"> 주 : 1) 군인병원 제외       2) 정신병원, 결핵병원, 한센병원 포함  </t>
    <phoneticPr fontId="4" type="noConversion"/>
  </si>
  <si>
    <t xml:space="preserve"> 주 : 의료법 제 3조에 의한 의료기관(보건소 제외)        1) 개인약국 약사 제외</t>
    <phoneticPr fontId="4" type="noConversion"/>
  </si>
  <si>
    <t xml:space="preserve"> 주 : 정원기준 </t>
    <phoneticPr fontId="4" type="noConversion"/>
  </si>
  <si>
    <t>4. 보건지소 및 보건진료소 인력  Personnel in Sub-Health Centers and Primary Health Care Posts</t>
    <phoneticPr fontId="4" type="noConversion"/>
  </si>
  <si>
    <t>4. 보건지소 및 보건진료소 인력(2016~2019)    Personnel in Sub-Health Centers and Primary Health Care Posts(2016~2019)</t>
    <phoneticPr fontId="4" type="noConversion"/>
  </si>
  <si>
    <t>7. 공중위생영업소(2020~2021)  Public Sanitary Facilities(2020~2021)</t>
    <phoneticPr fontId="4" type="noConversion"/>
  </si>
  <si>
    <t>7. 공중위생영업소(2016~2019)  Public Sanitary Facilities(2016~2019)</t>
    <phoneticPr fontId="4" type="noConversion"/>
  </si>
  <si>
    <t>8. 예방접종(2016~2019)  National Vaccination Coverage(2016~2019)</t>
    <phoneticPr fontId="4" type="noConversion"/>
  </si>
  <si>
    <t>8. 예방접종(2020~2021)  National Vaccination Coverage(2020~2021)</t>
    <phoneticPr fontId="4" type="noConversion"/>
  </si>
  <si>
    <t xml:space="preserve">  9. 주요 법정감염병 발생 및 사망(2016~2019)     Incidents of Infectious Diseases and Deaths(2016~2019)</t>
    <phoneticPr fontId="4" type="noConversion"/>
  </si>
  <si>
    <t>9. 주요 법정감염병 발생 및 사망(2020~2021)  Incidence and Mortality for Major National Infectious Diseases(2020~2021)</t>
    <phoneticPr fontId="4" type="noConversion"/>
  </si>
  <si>
    <t xml:space="preserve"> 주: (   )안은 국민연금 가입기간임  </t>
    <phoneticPr fontId="4" type="noConversion"/>
  </si>
  <si>
    <t xml:space="preserve">○ 한부모가족지원법 상 한부모가족시설을 수록하되 여성관련 시설만 수록(부자가족복지시설 등은 제외) 
○ 한부모가족복지시설은 총 10개의 유형으로 분류가능하고 그 중 여성관련 시설은 위의 유형 외 모자자립시설, 모자공동생활가정, 미혼모공동생활가정이 있음 </t>
    <phoneticPr fontId="4" type="noConversion"/>
  </si>
  <si>
    <t xml:space="preserve"> 자료 : 여성가족과</t>
    <phoneticPr fontId="4" type="noConversion"/>
  </si>
  <si>
    <t>Source : Women and Family Division</t>
    <phoneticPr fontId="4" type="noConversion"/>
  </si>
  <si>
    <t>부모빈곤
·실직
 Poverty
·Jobless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</si>
  <si>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</si>
  <si>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</si>
  <si>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</si>
  <si>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 xml:space="preserve"> 주:1)1개 시설이 각각 봉안당과 봉안묘 등을 운영할 경우 1개 시설로 봄
     2)사설은 법인과 종교단체에 한함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</si>
  <si>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</si>
  <si>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</si>
  <si>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</si>
  <si>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</si>
  <si>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</si>
  <si>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>한센사업대상자 관리사항   Registered patients under control</t>
    <phoneticPr fontId="4" type="noConversion"/>
  </si>
  <si>
    <t>한센사업</t>
    <phoneticPr fontId="4" type="noConversion"/>
  </si>
  <si>
    <t>성별
Sex</t>
    <phoneticPr fontId="4" type="noConversion"/>
  </si>
  <si>
    <t>사망자</t>
    <phoneticPr fontId="4" type="noConversion"/>
  </si>
  <si>
    <t>거주형태별 Type of residenc</t>
    <phoneticPr fontId="4" type="noConversion"/>
  </si>
  <si>
    <t>서비스구분별 Type of service</t>
    <phoneticPr fontId="4" type="noConversion"/>
  </si>
  <si>
    <t>대상자</t>
    <phoneticPr fontId="4" type="noConversion"/>
  </si>
  <si>
    <t xml:space="preserve">New </t>
    <phoneticPr fontId="4" type="noConversion"/>
  </si>
  <si>
    <t>신규환자수</t>
    <phoneticPr fontId="4" type="noConversion"/>
  </si>
  <si>
    <t xml:space="preserve">재가 </t>
    <phoneticPr fontId="4" type="noConversion"/>
  </si>
  <si>
    <t xml:space="preserve">정착농원 </t>
    <phoneticPr fontId="4" type="noConversion"/>
  </si>
  <si>
    <t>시설보호</t>
    <phoneticPr fontId="4" type="noConversion"/>
  </si>
  <si>
    <t>요치료</t>
    <phoneticPr fontId="4" type="noConversion"/>
  </si>
  <si>
    <t>서비스대상자</t>
    <phoneticPr fontId="4" type="noConversion"/>
  </si>
  <si>
    <t>연 별</t>
    <phoneticPr fontId="4" type="noConversion"/>
  </si>
  <si>
    <t>거주지별</t>
    <phoneticPr fontId="4" type="noConversion"/>
  </si>
  <si>
    <t>남</t>
    <phoneticPr fontId="4" type="noConversion"/>
  </si>
  <si>
    <t>여</t>
    <phoneticPr fontId="4" type="noConversion"/>
  </si>
  <si>
    <t>beneficiaries</t>
    <phoneticPr fontId="4" type="noConversion"/>
  </si>
  <si>
    <t>New patients</t>
    <phoneticPr fontId="4" type="noConversion"/>
  </si>
  <si>
    <t>Death</t>
    <phoneticPr fontId="4" type="noConversion"/>
  </si>
  <si>
    <t>Domicile</t>
    <phoneticPr fontId="4" type="noConversion"/>
  </si>
  <si>
    <t>양성</t>
    <phoneticPr fontId="4" type="noConversion"/>
  </si>
  <si>
    <t xml:space="preserve">Settlement </t>
    <phoneticPr fontId="4" type="noConversion"/>
  </si>
  <si>
    <t>양성</t>
    <phoneticPr fontId="4" type="noConversion"/>
  </si>
  <si>
    <t>Leprosarium</t>
    <phoneticPr fontId="4" type="noConversion"/>
  </si>
  <si>
    <t>Chemo-Therapy</t>
    <phoneticPr fontId="4" type="noConversion"/>
  </si>
  <si>
    <t>Cases under of</t>
    <phoneticPr fontId="4" type="noConversion"/>
  </si>
  <si>
    <t>재발관리</t>
    <phoneticPr fontId="4" type="noConversion"/>
  </si>
  <si>
    <t>Area of
 residence</t>
    <phoneticPr fontId="4" type="noConversion"/>
  </si>
  <si>
    <t>Area of 
service</t>
    <phoneticPr fontId="4" type="noConversion"/>
  </si>
  <si>
    <t>Male</t>
    <phoneticPr fontId="4" type="noConversion"/>
  </si>
  <si>
    <t>Female</t>
    <phoneticPr fontId="4" type="noConversion"/>
  </si>
  <si>
    <t>Positive</t>
    <phoneticPr fontId="4" type="noConversion"/>
  </si>
  <si>
    <t>village</t>
    <phoneticPr fontId="4" type="noConversion"/>
  </si>
  <si>
    <t>Hansen service</t>
    <phoneticPr fontId="4" type="noConversion"/>
  </si>
  <si>
    <t>Cases for Suveillance</t>
    <phoneticPr fontId="4" type="noConversion"/>
  </si>
  <si>
    <t>돌  산  읍</t>
    <phoneticPr fontId="4" type="noConversion"/>
  </si>
  <si>
    <t>소  라  면</t>
    <phoneticPr fontId="4" type="noConversion"/>
  </si>
  <si>
    <t>화  양  면</t>
    <phoneticPr fontId="4" type="noConversion"/>
  </si>
  <si>
    <t>남       면</t>
    <phoneticPr fontId="4" type="noConversion"/>
  </si>
  <si>
    <t>화  정  면</t>
    <phoneticPr fontId="4" type="noConversion"/>
  </si>
  <si>
    <t>삼  산  면</t>
    <phoneticPr fontId="4" type="noConversion"/>
  </si>
  <si>
    <t>동  문  동</t>
    <phoneticPr fontId="4" type="noConversion"/>
  </si>
  <si>
    <t>한  려  동</t>
    <phoneticPr fontId="4" type="noConversion"/>
  </si>
  <si>
    <t>중  앙  동</t>
    <phoneticPr fontId="4" type="noConversion"/>
  </si>
  <si>
    <t>충  무  동</t>
    <phoneticPr fontId="4" type="noConversion"/>
  </si>
  <si>
    <t>광  림  동</t>
    <phoneticPr fontId="4" type="noConversion"/>
  </si>
  <si>
    <t>서  강  동</t>
    <phoneticPr fontId="4" type="noConversion"/>
  </si>
  <si>
    <t>대  교  동</t>
    <phoneticPr fontId="4" type="noConversion"/>
  </si>
  <si>
    <t>국       동</t>
    <phoneticPr fontId="4" type="noConversion"/>
  </si>
  <si>
    <t>월  호  동</t>
    <phoneticPr fontId="4" type="noConversion"/>
  </si>
  <si>
    <t>여  서  동</t>
    <phoneticPr fontId="4" type="noConversion"/>
  </si>
  <si>
    <t>문  수  동</t>
    <phoneticPr fontId="4" type="noConversion"/>
  </si>
  <si>
    <t>둔  덕  동</t>
    <phoneticPr fontId="4" type="noConversion"/>
  </si>
  <si>
    <t>만  덕  동</t>
    <phoneticPr fontId="4" type="noConversion"/>
  </si>
  <si>
    <t>쌍  봉  동</t>
    <phoneticPr fontId="4" type="noConversion"/>
  </si>
  <si>
    <t>시  전  동</t>
    <phoneticPr fontId="4" type="noConversion"/>
  </si>
  <si>
    <t>여  천  동</t>
    <phoneticPr fontId="4" type="noConversion"/>
  </si>
  <si>
    <t>주  삼  동</t>
    <phoneticPr fontId="4" type="noConversion"/>
  </si>
  <si>
    <t>삼  일  동</t>
    <phoneticPr fontId="4" type="noConversion"/>
  </si>
  <si>
    <t>묘  도  동</t>
    <phoneticPr fontId="4" type="noConversion"/>
  </si>
  <si>
    <t>자료 : 보건행정과</t>
    <phoneticPr fontId="4" type="noConversion"/>
  </si>
  <si>
    <t>Source : Public Health Administration Division</t>
  </si>
  <si>
    <t>단위 :  명</t>
  </si>
  <si>
    <t>10. 한센사업대상자 현황    Status of Hansen Disease patients benefitted from public health center project centers by city</t>
    <phoneticPr fontId="4" type="noConversion"/>
  </si>
  <si>
    <t>서비스지역별</t>
    <phoneticPr fontId="4" type="noConversion"/>
  </si>
  <si>
    <t>신규
대상자</t>
    <phoneticPr fontId="4" type="noConversion"/>
  </si>
  <si>
    <t>11. 결핵환자 현황 Tuberculosis Patients</t>
    <phoneticPr fontId="4" type="noConversion"/>
  </si>
  <si>
    <t>12. 보건소 구강보건사업 실적  Oral Health Activities at Health Centers</t>
    <phoneticPr fontId="4" type="noConversion"/>
  </si>
  <si>
    <t>13. 모자보건사업 실적  Activities of Maternal and Child Health Care at Health Center</t>
    <phoneticPr fontId="4" type="noConversion"/>
  </si>
  <si>
    <t>14. 건강보험 적용 인구  Covered Person(or Beneficiaries) of Health Insurance</t>
    <phoneticPr fontId="4" type="noConversion"/>
  </si>
  <si>
    <t>15. 건강보험급여  Benefits in Health Insurance</t>
    <phoneticPr fontId="4" type="noConversion"/>
  </si>
  <si>
    <t>16. 건강보험대상자 진료 실적  Medical Treatment Activities Under the National Health Insurance</t>
    <phoneticPr fontId="4" type="noConversion"/>
  </si>
  <si>
    <t>17. 국민연금 가입자  National Pension Insurants by Insurance Type</t>
    <phoneticPr fontId="4" type="noConversion"/>
  </si>
  <si>
    <t>18. 국민연금 급여 지급현황  Cases and Benefits in National Pension by Benefit Type</t>
    <phoneticPr fontId="4" type="noConversion"/>
  </si>
  <si>
    <t>19. 노인여가복지시설  Leisure Facilities for the Elderly</t>
    <phoneticPr fontId="4" type="noConversion"/>
  </si>
  <si>
    <t>20. 노인주거복지시설  Residential Welfare Facilities for the Elderly</t>
    <phoneticPr fontId="4" type="noConversion"/>
  </si>
  <si>
    <t xml:space="preserve">21. 노인의료복지시설  Medical Welfare Facilities for the Elderly </t>
    <phoneticPr fontId="4" type="noConversion"/>
  </si>
  <si>
    <t>22. 재가노인복지시설  Community Care Facilities for the Elderly</t>
    <phoneticPr fontId="4" type="noConversion"/>
  </si>
  <si>
    <t>23. 국민기초생활보장 수급자  Recipients of National Basic Livelihood Security Benefit</t>
    <phoneticPr fontId="4" type="noConversion"/>
  </si>
  <si>
    <t>24. 기초연금 수급자 수  Recipients of Basic Pension</t>
    <phoneticPr fontId="4" type="noConversion"/>
  </si>
  <si>
    <t xml:space="preserve">25. 여성복지시설  Women's Welfare Facilities </t>
    <phoneticPr fontId="4" type="noConversion"/>
  </si>
  <si>
    <t>26. 여성폭력상담  Counseling for Violence Against Women</t>
    <phoneticPr fontId="4" type="noConversion"/>
  </si>
  <si>
    <t>27. 아동복지시설  Children Welfare Facilities</t>
    <phoneticPr fontId="4" type="noConversion"/>
  </si>
  <si>
    <t>28. 장애인 거주시설 수 및 입소 현황  Institutions for the Disabled and Their Inmates</t>
    <phoneticPr fontId="4" type="noConversion"/>
  </si>
  <si>
    <t>29. 장애인 등록현황  Registered Disabled Persons</t>
    <phoneticPr fontId="4" type="noConversion"/>
  </si>
  <si>
    <t>30. 보호대상아동 발생 및 조치현황
     Status of Children Needing Protection and Results of Protective measures by City/Province</t>
    <phoneticPr fontId="4" type="noConversion"/>
  </si>
  <si>
    <t>31. 저소득 및 한부모 가정     Low-income Single Parent Families</t>
    <phoneticPr fontId="4" type="noConversion"/>
  </si>
  <si>
    <t>32. 묘지 및 봉안시설     Cemeteries, Crematorium and Charnel houses</t>
    <phoneticPr fontId="4" type="noConversion"/>
  </si>
  <si>
    <t>33. 방문건강관리사업실적  Home Visiting Health Service</t>
    <phoneticPr fontId="4" type="noConversion"/>
  </si>
  <si>
    <t>34. 헌혈사업실적  Blood Donation Activities</t>
    <phoneticPr fontId="4" type="noConversion"/>
  </si>
  <si>
    <t>35. 어린이집 Childcare Facilities</t>
    <phoneticPr fontId="4" type="noConversion"/>
  </si>
  <si>
    <t>36. 사회복지자원봉사자 현황  Social Welfare Volunteers</t>
    <phoneticPr fontId="4" type="noConversion"/>
  </si>
  <si>
    <t>37. 독거노인 현황  The elderly living alone</t>
    <phoneticPr fontId="4" type="noConversion"/>
  </si>
  <si>
    <t>주:  기타는 수막구균성수막염(meningococcal meningitis), 레지오넬라증(legionellosis), 비브리오패혈증(V.vulnificussepsis), 발진티푸스(thphus), 발진열(murinetyphus), 탄저(anthrax), 공수병(rabies), 후천성면역결핍증(AIDS)을 포함</t>
    <phoneticPr fontId="4" type="noConversion"/>
  </si>
  <si>
    <t>제3급 감염병</t>
  </si>
  <si>
    <t>제4급 감염병</t>
  </si>
  <si>
    <t>파상풍
Tetanus</t>
  </si>
  <si>
    <t>B형간염
Viral hepatitis B</t>
  </si>
  <si>
    <t>일본뇌염
Japanese encephalitis</t>
  </si>
  <si>
    <t>C형간염
Viral hepatitis C</t>
  </si>
  <si>
    <t>말라리아
Malaria</t>
  </si>
  <si>
    <t>레지오넬라증
Legionellosis</t>
  </si>
  <si>
    <t>비브리오패혈증
Vibrio vulnificus sepsis</t>
  </si>
  <si>
    <t>발진열
Murine typhus</t>
  </si>
  <si>
    <t>쯔쯔가무시증
Scrub typhus</t>
  </si>
  <si>
    <t>렙토스피라증
Leptospirosis</t>
  </si>
  <si>
    <t>브루셀라증
Brucellosis</t>
  </si>
  <si>
    <t>공수병
Rabies</t>
  </si>
  <si>
    <t>신증후군출혈열
HFRS</t>
  </si>
  <si>
    <t>크로이츠펠트
-야콥병 및 
변종크로이츠펠트
-야콥병
CJD &amp; vCJD</t>
  </si>
  <si>
    <t>황열
Yellow fever</t>
  </si>
  <si>
    <t>뎅기열
Dengue fever</t>
  </si>
  <si>
    <t>큐열
Q fever</t>
  </si>
  <si>
    <t>웨스트나일열
West nile fever</t>
  </si>
  <si>
    <t>라임병
Lyme Borreliosis</t>
  </si>
  <si>
    <t>유비저
Melioidosis</t>
  </si>
  <si>
    <t>치쿤구니야열
Chikungunya fever</t>
  </si>
  <si>
    <t>중증열성혈소판감소증후군
SFTS</t>
  </si>
  <si>
    <t>지카바이러스감염증
Zika virus infection</t>
  </si>
  <si>
    <t>발생
Cases</t>
  </si>
  <si>
    <t>사망
Deaths</t>
  </si>
  <si>
    <t>계
Total</t>
  </si>
  <si>
    <t xml:space="preserve"> 주 : 주민등록 주소지 기준, 지역의 가입자는 적용대상자를 말함 </t>
    <phoneticPr fontId="4" type="noConversion"/>
  </si>
  <si>
    <t>Source : Elderly &amp; Handicapped Division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</si>
  <si>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</si>
  <si>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</si>
  <si>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</si>
  <si>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</si>
  <si>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>…</t>
    <phoneticPr fontId="4" type="noConversion"/>
  </si>
  <si>
    <t>단위 : 명, 백만원</t>
    <phoneticPr fontId="4" type="noConversion"/>
  </si>
  <si>
    <t>Unit : person, million won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</si>
</sst>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\(0\)"/>
    <numFmt numFmtId="178" formatCode="0,000"/>
    <numFmt numFmtId="179" formatCode="_ * #,##0.00_ ;_ * \-#,##0.00_ ;_ * &quot;-&quot;??_ ;_ @_ 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&quot;₩&quot;#,##0.00;&quot;₩&quot;&quot;₩&quot;&quot;₩&quot;&quot;₩&quot;&quot;₩&quot;&quot;₩&quot;\-#,##0.00"/>
    <numFmt numFmtId="183" formatCode="_ &quot;₩&quot;* #,##0.00_ ;_ &quot;₩&quot;* &quot;₩&quot;\-#,##0.00_ ;_ &quot;₩&quot;* &quot;-&quot;??_ ;_ @_ "/>
    <numFmt numFmtId="184" formatCode="&quot;₩&quot;#,##0;&quot;₩&quot;&quot;₩&quot;&quot;₩&quot;\-#,##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.00;&quot;₩&quot;\-#,##0.00"/>
    <numFmt numFmtId="192" formatCode="_-[$€-2]* #,##0.00_-;\-[$€-2]* #,##0.00_-;_-[$€-2]* &quot;-&quot;??_-"/>
    <numFmt numFmtId="193" formatCode="0.0"/>
    <numFmt numFmtId="194" formatCode="0_);[Red]\(0\)"/>
    <numFmt numFmtId="195" formatCode="0_ "/>
    <numFmt numFmtId="196" formatCode="#,##0_);[Red]\(#,##0\)"/>
    <numFmt numFmtId="197" formatCode="_-* #,##0.0_-;\-* #,##0.0_-;_-* &quot;-&quot;_-;_-@_-"/>
    <numFmt numFmtId="198" formatCode="#,##0\ "/>
    <numFmt numFmtId="199" formatCode="#,##0;\(#,##0\)"/>
  </numFmts>
  <fonts count="152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9"/>
      <name val="바탕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바탕체"/>
      <family val="1"/>
      <charset val="129"/>
    </font>
    <font>
      <vertAlign val="superscript"/>
      <sz val="9"/>
      <name val="굴림"/>
      <family val="3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굴림"/>
      <family val="3"/>
      <charset val="129"/>
    </font>
    <font>
      <u/>
      <sz val="9"/>
      <name val="굴림"/>
      <family val="3"/>
      <charset val="129"/>
    </font>
    <font>
      <sz val="9"/>
      <name val="맑은 고딕"/>
      <family val="3"/>
      <charset val="129"/>
    </font>
    <font>
      <b/>
      <sz val="16"/>
      <name val="MS Gothic"/>
      <family val="3"/>
      <charset val="128"/>
    </font>
    <font>
      <b/>
      <sz val="16"/>
      <name val="굴림"/>
      <family val="3"/>
      <charset val="128"/>
    </font>
    <font>
      <b/>
      <sz val="14"/>
      <name val="굴림"/>
      <family val="3"/>
      <charset val="129"/>
    </font>
    <font>
      <sz val="10"/>
      <name val="맑은 고딕"/>
      <family val="3"/>
      <charset val="129"/>
    </font>
    <font>
      <sz val="6"/>
      <name val="굴림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굴림"/>
      <family val="3"/>
      <charset val="129"/>
    </font>
    <font>
      <b/>
      <sz val="9"/>
      <name val="굴림"/>
      <family val="3"/>
      <charset val="129"/>
    </font>
    <font>
      <sz val="11"/>
      <color rgb="FFFF0000"/>
      <name val="맑은 고딕"/>
      <family val="3"/>
      <charset val="129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돋움"/>
      <family val="3"/>
      <charset val="129"/>
    </font>
    <font>
      <b/>
      <sz val="9"/>
      <name val="맑은 고딕"/>
      <family val="3"/>
      <charset val="129"/>
    </font>
    <font>
      <b/>
      <sz val="13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9"/>
      <color rgb="FF333333"/>
      <name val="맑은 고딕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sz val="9"/>
      <color rgb="FF333333"/>
      <name val="굴림"/>
      <family val="3"/>
      <charset val="129"/>
    </font>
    <font>
      <sz val="9"/>
      <color indexed="10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theme="1"/>
      <name val="Tahoma"/>
      <family val="2"/>
    </font>
    <font>
      <sz val="10"/>
      <color rgb="FFFF0000"/>
      <name val="맑은 고딕"/>
      <family val="3"/>
      <charset val="129"/>
    </font>
    <font>
      <sz val="10"/>
      <name val="바탕체"/>
      <family val="1"/>
      <charset val="129"/>
    </font>
    <font>
      <b/>
      <sz val="9"/>
      <color theme="1"/>
      <name val="굴림"/>
      <family val="3"/>
      <charset val="129"/>
    </font>
    <font>
      <sz val="8"/>
      <color rgb="FFFF00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9"/>
      <color indexed="8"/>
      <name val="Tahoma"/>
      <family val="2"/>
    </font>
    <font>
      <sz val="10"/>
      <name val="Arial Narrow"/>
      <family val="2"/>
    </font>
    <font>
      <sz val="10"/>
      <color rgb="FF333333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name val="굴림"/>
      <family val="3"/>
      <charset val="129"/>
    </font>
    <font>
      <sz val="9"/>
      <color theme="4" tint="-0.249977111117893"/>
      <name val="굴림"/>
      <family val="3"/>
      <charset val="129"/>
    </font>
    <font>
      <sz val="10"/>
      <color theme="4" tint="-0.249977111117893"/>
      <name val="돋움"/>
      <family val="3"/>
      <charset val="129"/>
    </font>
    <font>
      <sz val="10"/>
      <color indexed="10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10"/>
      <name val="굴림"/>
      <family val="3"/>
      <charset val="129"/>
    </font>
    <font>
      <b/>
      <sz val="9"/>
      <color theme="1"/>
      <name val="맑은 고딕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2" tint="-0.89999084444715716"/>
      <name val="굴림"/>
      <family val="3"/>
      <charset val="129"/>
    </font>
    <font>
      <b/>
      <sz val="10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9"/>
      <color rgb="FFFF0000"/>
      <name val="나눔바른고딕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BDBDB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BCCACF"/>
      </left>
      <right style="thin">
        <color rgb="FFBCCACF"/>
      </right>
      <top style="thin">
        <color rgb="FFBCCACF"/>
      </top>
      <bottom style="thin">
        <color indexed="64"/>
      </bottom>
      <diagonal/>
    </border>
    <border>
      <left style="thin">
        <color rgb="FFBCCACF"/>
      </left>
      <right style="thin">
        <color rgb="FFBCCACF"/>
      </right>
      <top/>
      <bottom style="thin">
        <color rgb="FFBCCACF"/>
      </bottom>
      <diagonal/>
    </border>
    <border>
      <left style="thin">
        <color rgb="FFBCCACF"/>
      </left>
      <right style="thin">
        <color rgb="FFBCCACF"/>
      </right>
      <top style="thin">
        <color rgb="FFBCCACF"/>
      </top>
      <bottom style="thin">
        <color rgb="FFBCCACF"/>
      </bottom>
      <diagonal/>
    </border>
  </borders>
  <cellStyleXfs count="539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3" fillId="0" borderId="0" applyNumberFormat="0" applyFill="0" applyBorder="0" applyAlignment="0" applyProtection="0"/>
    <xf numFmtId="0" fontId="3" fillId="0" borderId="0"/>
    <xf numFmtId="0" fontId="3" fillId="0" borderId="0"/>
    <xf numFmtId="0" fontId="76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7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70" fillId="0" borderId="0"/>
    <xf numFmtId="0" fontId="58" fillId="0" borderId="0"/>
    <xf numFmtId="0" fontId="20" fillId="20" borderId="1" applyNumberFormat="0" applyAlignment="0" applyProtection="0">
      <alignment vertical="center"/>
    </xf>
    <xf numFmtId="0" fontId="71" fillId="0" borderId="0"/>
    <xf numFmtId="0" fontId="24" fillId="21" borderId="2" applyNumberFormat="0" applyAlignment="0" applyProtection="0">
      <alignment vertical="center"/>
    </xf>
    <xf numFmtId="176" fontId="33" fillId="0" borderId="0" applyFont="0" applyFill="0" applyBorder="0" applyAlignment="0" applyProtection="0"/>
    <xf numFmtId="0" fontId="1" fillId="0" borderId="0"/>
    <xf numFmtId="179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66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9" fillId="0" borderId="0"/>
    <xf numFmtId="0" fontId="33" fillId="0" borderId="0" applyFont="0" applyFill="0" applyBorder="0" applyAlignment="0" applyProtection="0"/>
    <xf numFmtId="0" fontId="59" fillId="0" borderId="0"/>
    <xf numFmtId="192" fontId="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2" fontId="33" fillId="0" borderId="0" applyFont="0" applyFill="0" applyBorder="0" applyAlignment="0" applyProtection="0"/>
    <xf numFmtId="0" fontId="31" fillId="4" borderId="0" applyNumberFormat="0" applyBorder="0" applyAlignment="0" applyProtection="0">
      <alignment vertical="center"/>
    </xf>
    <xf numFmtId="38" fontId="60" fillId="22" borderId="0" applyNumberFormat="0" applyBorder="0" applyAlignment="0" applyProtection="0"/>
    <xf numFmtId="38" fontId="60" fillId="23" borderId="0" applyNumberFormat="0" applyBorder="0" applyAlignment="0" applyProtection="0"/>
    <xf numFmtId="0" fontId="72" fillId="0" borderId="0">
      <alignment horizontal="left"/>
    </xf>
    <xf numFmtId="0" fontId="61" fillId="0" borderId="3" applyNumberFormat="0" applyAlignment="0" applyProtection="0">
      <alignment horizontal="left" vertical="center"/>
    </xf>
    <xf numFmtId="0" fontId="61" fillId="0" borderId="4">
      <alignment horizontal="left" vertical="center"/>
    </xf>
    <xf numFmtId="0" fontId="28" fillId="0" borderId="5" applyNumberFormat="0" applyFill="0" applyAlignment="0" applyProtection="0">
      <alignment vertical="center"/>
    </xf>
    <xf numFmtId="0" fontId="75" fillId="0" borderId="0" applyNumberFormat="0" applyFill="0" applyBorder="0" applyAlignment="0" applyProtection="0"/>
    <xf numFmtId="0" fontId="29" fillId="0" borderId="6" applyNumberFormat="0" applyFill="0" applyAlignment="0" applyProtection="0">
      <alignment vertical="center"/>
    </xf>
    <xf numFmtId="0" fontId="61" fillId="0" borderId="0" applyNumberFormat="0" applyFill="0" applyBorder="0" applyAlignment="0" applyProtection="0"/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>
      <alignment vertical="center"/>
    </xf>
    <xf numFmtId="10" fontId="60" fillId="24" borderId="8" applyNumberFormat="0" applyBorder="0" applyAlignment="0" applyProtection="0"/>
    <xf numFmtId="10" fontId="60" fillId="23" borderId="8" applyNumberFormat="0" applyBorder="0" applyAlignment="0" applyProtection="0"/>
    <xf numFmtId="0" fontId="25" fillId="0" borderId="9" applyNumberFormat="0" applyFill="0" applyAlignment="0" applyProtection="0">
      <alignment vertical="center"/>
    </xf>
    <xf numFmtId="176" fontId="33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73" fillId="0" borderId="1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2" fillId="25" borderId="0" applyNumberFormat="0" applyBorder="0" applyAlignment="0" applyProtection="0">
      <alignment vertical="center"/>
    </xf>
    <xf numFmtId="182" fontId="3" fillId="0" borderId="0"/>
    <xf numFmtId="0" fontId="3" fillId="0" borderId="0"/>
    <xf numFmtId="0" fontId="33" fillId="0" borderId="0"/>
    <xf numFmtId="0" fontId="1" fillId="26" borderId="11" applyNumberFormat="0" applyFont="0" applyAlignment="0" applyProtection="0">
      <alignment vertical="center"/>
    </xf>
    <xf numFmtId="0" fontId="32" fillId="20" borderId="12" applyNumberFormat="0" applyAlignment="0" applyProtection="0">
      <alignment vertical="center"/>
    </xf>
    <xf numFmtId="10" fontId="33" fillId="0" borderId="0" applyFont="0" applyFill="0" applyBorder="0" applyAlignment="0" applyProtection="0"/>
    <xf numFmtId="0" fontId="73" fillId="0" borderId="0"/>
    <xf numFmtId="0" fontId="1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0" borderId="14" applyNumberFormat="0" applyFont="0" applyFill="0" applyAlignment="0" applyProtection="0"/>
    <xf numFmtId="0" fontId="10" fillId="0" borderId="15">
      <alignment horizontal="left"/>
    </xf>
    <xf numFmtId="0" fontId="19" fillId="0" borderId="0" applyNumberForma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185" fontId="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39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64" fillId="0" borderId="0">
      <protection locked="0"/>
    </xf>
    <xf numFmtId="0" fontId="64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7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5" fillId="0" borderId="0">
      <alignment vertical="center"/>
    </xf>
    <xf numFmtId="9" fontId="1" fillId="0" borderId="0" applyFont="0" applyFill="0" applyBorder="0" applyAlignment="0" applyProtection="0"/>
    <xf numFmtId="0" fontId="41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2" fillId="0" borderId="0">
      <alignment horizontal="center" vertical="center"/>
    </xf>
    <xf numFmtId="0" fontId="42" fillId="0" borderId="0">
      <alignment horizontal="center" vertical="center"/>
    </xf>
    <xf numFmtId="0" fontId="43" fillId="0" borderId="0"/>
    <xf numFmtId="0" fontId="4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21" borderId="2" applyNumberFormat="0" applyAlignment="0" applyProtection="0">
      <alignment vertical="center"/>
    </xf>
    <xf numFmtId="0" fontId="24" fillId="21" borderId="2" applyNumberFormat="0" applyAlignment="0" applyProtection="0">
      <alignment vertical="center"/>
    </xf>
    <xf numFmtId="0" fontId="45" fillId="21" borderId="2" applyNumberFormat="0" applyAlignment="0" applyProtection="0">
      <alignment vertical="center"/>
    </xf>
    <xf numFmtId="186" fontId="3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3" fillId="0" borderId="0"/>
    <xf numFmtId="0" fontId="66" fillId="0" borderId="0" applyFont="0" applyFill="0" applyBorder="0" applyAlignment="0" applyProtection="0"/>
    <xf numFmtId="0" fontId="4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7" borderId="1" applyNumberFormat="0" applyAlignment="0" applyProtection="0">
      <alignment vertical="center"/>
    </xf>
    <xf numFmtId="0" fontId="27" fillId="7" borderId="1" applyNumberFormat="0" applyAlignment="0" applyProtection="0">
      <alignment vertical="center"/>
    </xf>
    <xf numFmtId="0" fontId="49" fillId="7" borderId="1" applyNumberFormat="0" applyAlignment="0" applyProtection="0">
      <alignment vertical="center"/>
    </xf>
    <xf numFmtId="4" fontId="64" fillId="0" borderId="0">
      <protection locked="0"/>
    </xf>
    <xf numFmtId="187" fontId="3" fillId="0" borderId="0">
      <protection locked="0"/>
    </xf>
    <xf numFmtId="0" fontId="67" fillId="0" borderId="0">
      <alignment vertical="center"/>
    </xf>
    <xf numFmtId="0" fontId="51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51" fillId="0" borderId="5" applyNumberFormat="0" applyFill="0" applyAlignment="0" applyProtection="0">
      <alignment vertical="center"/>
    </xf>
    <xf numFmtId="0" fontId="5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52" fillId="0" borderId="6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5" fillId="20" borderId="12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55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Protection="0"/>
    <xf numFmtId="176" fontId="3" fillId="0" borderId="0" applyProtection="0"/>
    <xf numFmtId="0" fontId="3" fillId="0" borderId="0" applyFont="0" applyFill="0" applyBorder="0" applyAlignment="0" applyProtection="0"/>
    <xf numFmtId="0" fontId="50" fillId="0" borderId="0"/>
    <xf numFmtId="0" fontId="74" fillId="0" borderId="0">
      <alignment vertical="center"/>
    </xf>
    <xf numFmtId="42" fontId="1" fillId="0" borderId="0" applyFont="0" applyFill="0" applyBorder="0" applyAlignment="0" applyProtection="0"/>
    <xf numFmtId="188" fontId="3" fillId="0" borderId="0">
      <protection locked="0"/>
    </xf>
    <xf numFmtId="0" fontId="1" fillId="0" borderId="0">
      <alignment vertical="center"/>
    </xf>
    <xf numFmtId="0" fontId="17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33" fillId="0" borderId="0"/>
    <xf numFmtId="0" fontId="1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46" fillId="0" borderId="0"/>
    <xf numFmtId="0" fontId="1" fillId="0" borderId="0">
      <alignment vertical="center"/>
    </xf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1" fillId="0" borderId="0"/>
    <xf numFmtId="0" fontId="1" fillId="0" borderId="0">
      <alignment vertical="center"/>
    </xf>
    <xf numFmtId="0" fontId="83" fillId="0" borderId="0">
      <alignment vertical="center"/>
    </xf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83" fillId="0" borderId="0">
      <alignment vertical="center"/>
    </xf>
    <xf numFmtId="0" fontId="1" fillId="0" borderId="0">
      <alignment vertical="center"/>
    </xf>
    <xf numFmtId="0" fontId="8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0" borderId="14">
      <protection locked="0"/>
    </xf>
    <xf numFmtId="189" fontId="3" fillId="0" borderId="0">
      <protection locked="0"/>
    </xf>
    <xf numFmtId="190" fontId="3" fillId="0" borderId="0">
      <protection locked="0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0">
      <alignment vertical="center"/>
    </xf>
    <xf numFmtId="0" fontId="125" fillId="0" borderId="0"/>
    <xf numFmtId="0" fontId="1" fillId="0" borderId="0"/>
    <xf numFmtId="176" fontId="125" fillId="0" borderId="0" applyFont="0" applyFill="0" applyBorder="0" applyAlignment="0" applyProtection="0"/>
    <xf numFmtId="0" fontId="1" fillId="0" borderId="0"/>
    <xf numFmtId="41" fontId="130" fillId="0" borderId="0" applyFont="0" applyFill="0" applyBorder="0" applyAlignment="0" applyProtection="0">
      <alignment vertical="center"/>
    </xf>
    <xf numFmtId="0" fontId="1" fillId="0" borderId="0"/>
    <xf numFmtId="0" fontId="3" fillId="0" borderId="0"/>
    <xf numFmtId="0" fontId="125" fillId="0" borderId="0"/>
    <xf numFmtId="0" fontId="3" fillId="0" borderId="0"/>
    <xf numFmtId="176" fontId="125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0" fillId="0" borderId="0" applyFont="0" applyFill="0" applyBorder="0" applyAlignment="0" applyProtection="0">
      <alignment vertical="center"/>
    </xf>
  </cellStyleXfs>
  <cellXfs count="1806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8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279" applyFont="1" applyFill="1">
      <alignment vertical="center"/>
    </xf>
    <xf numFmtId="0" fontId="0" fillId="0" borderId="0" xfId="0" applyFont="1" applyFill="1" applyBorder="1">
      <alignment vertical="center"/>
    </xf>
    <xf numFmtId="0" fontId="14" fillId="0" borderId="0" xfId="0" applyFont="1" applyFill="1" applyAlignment="1">
      <alignment vertical="center"/>
    </xf>
    <xf numFmtId="0" fontId="0" fillId="0" borderId="0" xfId="330" applyFont="1" applyFill="1"/>
    <xf numFmtId="0" fontId="6" fillId="0" borderId="0" xfId="0" applyFont="1" applyFill="1" applyBorder="1" applyAlignment="1">
      <alignment vertical="center"/>
    </xf>
    <xf numFmtId="0" fontId="11" fillId="0" borderId="0" xfId="0" applyFont="1" applyFill="1">
      <alignment vertical="center"/>
    </xf>
    <xf numFmtId="0" fontId="14" fillId="0" borderId="0" xfId="0" applyFont="1" applyFill="1" applyAlignment="1">
      <alignment vertical="top"/>
    </xf>
    <xf numFmtId="0" fontId="6" fillId="0" borderId="0" xfId="279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/>
    </xf>
    <xf numFmtId="0" fontId="82" fillId="0" borderId="0" xfId="0" applyFont="1" applyFill="1" applyBorder="1">
      <alignment vertical="center"/>
    </xf>
    <xf numFmtId="0" fontId="80" fillId="0" borderId="0" xfId="0" applyFont="1" applyFill="1" applyBorder="1">
      <alignment vertical="center"/>
    </xf>
    <xf numFmtId="0" fontId="80" fillId="0" borderId="0" xfId="0" applyFont="1" applyFill="1">
      <alignment vertical="center"/>
    </xf>
    <xf numFmtId="0" fontId="80" fillId="0" borderId="0" xfId="0" applyFont="1" applyFill="1" applyBorder="1" applyAlignment="1">
      <alignment vertical="center"/>
    </xf>
    <xf numFmtId="176" fontId="6" fillId="0" borderId="0" xfId="272" applyFont="1" applyFill="1" applyBorder="1" applyAlignment="1">
      <alignment vertical="center" wrapText="1"/>
    </xf>
    <xf numFmtId="0" fontId="84" fillId="0" borderId="0" xfId="0" applyFont="1" applyFill="1" applyBorder="1">
      <alignment vertical="center"/>
    </xf>
    <xf numFmtId="0" fontId="84" fillId="0" borderId="0" xfId="0" applyFont="1" applyFill="1">
      <alignment vertical="center"/>
    </xf>
    <xf numFmtId="0" fontId="1" fillId="0" borderId="0" xfId="279" applyFont="1" applyFill="1" applyAlignment="1">
      <alignment vertical="top"/>
    </xf>
    <xf numFmtId="0" fontId="84" fillId="0" borderId="0" xfId="330" applyFont="1" applyFill="1"/>
    <xf numFmtId="0" fontId="84" fillId="0" borderId="0" xfId="313" applyFont="1" applyFill="1">
      <alignment vertical="center"/>
    </xf>
    <xf numFmtId="0" fontId="0" fillId="0" borderId="0" xfId="0" applyFont="1" applyFill="1" applyAlignment="1">
      <alignment vertical="top"/>
    </xf>
    <xf numFmtId="0" fontId="1" fillId="0" borderId="0" xfId="279" applyFont="1" applyFill="1" applyBorder="1" applyAlignment="1">
      <alignment vertical="top"/>
    </xf>
    <xf numFmtId="0" fontId="84" fillId="0" borderId="0" xfId="279" applyFont="1" applyFill="1" applyBorder="1">
      <alignment vertical="center"/>
    </xf>
    <xf numFmtId="0" fontId="84" fillId="0" borderId="0" xfId="279" applyFont="1" applyFill="1">
      <alignment vertical="center"/>
    </xf>
    <xf numFmtId="0" fontId="6" fillId="0" borderId="0" xfId="279" applyFont="1" applyFill="1" applyBorder="1" applyAlignment="1">
      <alignment vertical="center"/>
    </xf>
    <xf numFmtId="0" fontId="6" fillId="0" borderId="0" xfId="279" applyFont="1" applyFill="1" applyBorder="1">
      <alignment vertical="center"/>
    </xf>
    <xf numFmtId="49" fontId="6" fillId="0" borderId="8" xfId="279" applyNumberFormat="1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vertical="top"/>
    </xf>
    <xf numFmtId="0" fontId="85" fillId="0" borderId="0" xfId="0" applyFont="1" applyFill="1" applyAlignment="1">
      <alignment vertical="top"/>
    </xf>
    <xf numFmtId="0" fontId="81" fillId="0" borderId="0" xfId="0" applyFont="1" applyFill="1" applyAlignment="1">
      <alignment vertical="top"/>
    </xf>
    <xf numFmtId="0" fontId="2" fillId="0" borderId="0" xfId="279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5" fillId="0" borderId="0" xfId="330" applyFont="1" applyFill="1" applyAlignment="1">
      <alignment vertical="top"/>
    </xf>
    <xf numFmtId="0" fontId="85" fillId="0" borderId="0" xfId="313" applyFont="1" applyFill="1" applyAlignment="1">
      <alignment vertical="top"/>
    </xf>
    <xf numFmtId="177" fontId="6" fillId="0" borderId="18" xfId="272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/>
    </xf>
    <xf numFmtId="0" fontId="6" fillId="0" borderId="30" xfId="0" applyFont="1" applyFill="1" applyBorder="1" applyAlignment="1">
      <alignment vertical="center" wrapText="1"/>
    </xf>
    <xf numFmtId="1" fontId="6" fillId="0" borderId="30" xfId="383" applyNumberFormat="1" applyFont="1" applyFill="1" applyBorder="1" applyAlignment="1">
      <alignment horizontal="center" vertical="center" wrapText="1"/>
    </xf>
    <xf numFmtId="0" fontId="88" fillId="0" borderId="0" xfId="0" applyFont="1" applyFill="1" applyBorder="1">
      <alignment vertical="center"/>
    </xf>
    <xf numFmtId="0" fontId="7" fillId="0" borderId="0" xfId="279" applyFont="1" applyFill="1" applyBorder="1">
      <alignment vertical="center"/>
    </xf>
    <xf numFmtId="0" fontId="7" fillId="0" borderId="0" xfId="279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>
      <alignment vertical="center"/>
    </xf>
    <xf numFmtId="0" fontId="7" fillId="0" borderId="22" xfId="0" applyFont="1" applyFill="1" applyBorder="1" applyAlignment="1">
      <alignment vertical="center"/>
    </xf>
    <xf numFmtId="0" fontId="88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87" fillId="0" borderId="0" xfId="313" applyFont="1" applyFill="1" applyAlignment="1">
      <alignment vertical="center"/>
    </xf>
    <xf numFmtId="0" fontId="88" fillId="0" borderId="0" xfId="279" applyFont="1" applyFill="1">
      <alignment vertical="center"/>
    </xf>
    <xf numFmtId="0" fontId="88" fillId="0" borderId="0" xfId="0" applyFont="1" applyFill="1" applyAlignment="1">
      <alignment vertical="top"/>
    </xf>
    <xf numFmtId="0" fontId="7" fillId="0" borderId="21" xfId="0" applyFont="1" applyFill="1" applyBorder="1" applyAlignment="1">
      <alignment vertical="center"/>
    </xf>
    <xf numFmtId="0" fontId="87" fillId="0" borderId="29" xfId="0" applyFont="1" applyFill="1" applyBorder="1" applyAlignment="1">
      <alignment vertical="center"/>
    </xf>
    <xf numFmtId="0" fontId="88" fillId="0" borderId="29" xfId="0" applyFont="1" applyFill="1" applyBorder="1">
      <alignment vertical="center"/>
    </xf>
    <xf numFmtId="0" fontId="6" fillId="0" borderId="8" xfId="0" applyFont="1" applyFill="1" applyBorder="1" applyAlignment="1">
      <alignment vertical="center" wrapText="1"/>
    </xf>
    <xf numFmtId="3" fontId="6" fillId="0" borderId="2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21" xfId="0" applyFont="1" applyFill="1" applyBorder="1" applyAlignment="1">
      <alignment horizontal="right" vertical="center"/>
    </xf>
    <xf numFmtId="0" fontId="7" fillId="0" borderId="21" xfId="357" applyFont="1" applyFill="1" applyBorder="1" applyAlignment="1">
      <alignment horizontal="right" vertical="center"/>
    </xf>
    <xf numFmtId="0" fontId="6" fillId="0" borderId="8" xfId="357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3" xfId="33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1" xfId="357" applyFont="1" applyFill="1" applyBorder="1" applyAlignment="1">
      <alignment vertical="center"/>
    </xf>
    <xf numFmtId="0" fontId="6" fillId="0" borderId="2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7" fillId="0" borderId="0" xfId="330" applyFont="1" applyFill="1" applyBorder="1" applyAlignment="1">
      <alignment vertical="center"/>
    </xf>
    <xf numFmtId="1" fontId="6" fillId="0" borderId="8" xfId="383" applyNumberFormat="1" applyFont="1" applyFill="1" applyBorder="1" applyAlignment="1">
      <alignment horizontal="center" vertical="center" wrapText="1"/>
    </xf>
    <xf numFmtId="0" fontId="7" fillId="0" borderId="0" xfId="279" applyFont="1" applyFill="1" applyBorder="1" applyAlignment="1">
      <alignment horizontal="right" vertical="center"/>
    </xf>
    <xf numFmtId="176" fontId="6" fillId="0" borderId="26" xfId="272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right" vertical="center"/>
    </xf>
    <xf numFmtId="3" fontId="6" fillId="0" borderId="30" xfId="0" applyNumberFormat="1" applyFont="1" applyFill="1" applyBorder="1" applyAlignment="1">
      <alignment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3" fontId="6" fillId="0" borderId="25" xfId="0" applyNumberFormat="1" applyFont="1" applyFill="1" applyBorder="1" applyAlignment="1">
      <alignment horizontal="center" vertical="center" wrapText="1"/>
    </xf>
    <xf numFmtId="49" fontId="6" fillId="0" borderId="8" xfId="272" applyNumberFormat="1" applyFont="1" applyFill="1" applyBorder="1" applyAlignment="1">
      <alignment horizontal="center" vertical="center" wrapText="1"/>
    </xf>
    <xf numFmtId="49" fontId="6" fillId="0" borderId="8" xfId="273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/>
    </xf>
    <xf numFmtId="0" fontId="6" fillId="0" borderId="3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vertical="center" wrapText="1"/>
    </xf>
    <xf numFmtId="0" fontId="88" fillId="0" borderId="30" xfId="0" applyFont="1" applyFill="1" applyBorder="1" applyAlignment="1">
      <alignment horizontal="center" vertical="center"/>
    </xf>
    <xf numFmtId="0" fontId="7" fillId="0" borderId="21" xfId="330" applyFont="1" applyFill="1" applyBorder="1" applyAlignment="1">
      <alignment vertical="center"/>
    </xf>
    <xf numFmtId="0" fontId="6" fillId="0" borderId="22" xfId="0" applyFont="1" applyFill="1" applyBorder="1" applyAlignment="1">
      <alignment vertical="center" wrapText="1"/>
    </xf>
    <xf numFmtId="0" fontId="7" fillId="0" borderId="21" xfId="279" applyFont="1" applyFill="1" applyBorder="1" applyAlignment="1">
      <alignment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279" applyFont="1" applyFill="1" applyBorder="1" applyAlignment="1">
      <alignment horizontal="center" vertical="center" wrapText="1"/>
    </xf>
    <xf numFmtId="0" fontId="6" fillId="0" borderId="26" xfId="279" applyFont="1" applyFill="1" applyBorder="1" applyAlignment="1">
      <alignment horizontal="center" vertical="center" wrapText="1"/>
    </xf>
    <xf numFmtId="0" fontId="6" fillId="0" borderId="0" xfId="279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279" applyFont="1" applyFill="1" applyBorder="1" applyAlignment="1">
      <alignment vertical="center"/>
    </xf>
    <xf numFmtId="0" fontId="95" fillId="0" borderId="0" xfId="313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41" fontId="6" fillId="0" borderId="23" xfId="211" applyFont="1" applyFill="1" applyBorder="1" applyAlignment="1">
      <alignment vertical="center" wrapText="1"/>
    </xf>
    <xf numFmtId="41" fontId="6" fillId="0" borderId="16" xfId="211" applyFont="1" applyFill="1" applyBorder="1" applyAlignment="1">
      <alignment vertical="center" wrapText="1"/>
    </xf>
    <xf numFmtId="0" fontId="0" fillId="0" borderId="0" xfId="313" applyFont="1" applyFill="1">
      <alignment vertical="center"/>
    </xf>
    <xf numFmtId="0" fontId="0" fillId="0" borderId="0" xfId="313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3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6" fillId="0" borderId="26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357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176" fontId="6" fillId="0" borderId="8" xfId="27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8" xfId="382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/>
    </xf>
    <xf numFmtId="49" fontId="6" fillId="0" borderId="8" xfId="384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279" applyFont="1" applyFill="1" applyBorder="1" applyAlignment="1">
      <alignment horizontal="center" vertical="center" wrapText="1"/>
    </xf>
    <xf numFmtId="0" fontId="6" fillId="0" borderId="26" xfId="279" applyFont="1" applyFill="1" applyBorder="1" applyAlignment="1">
      <alignment horizontal="center" vertical="center" wrapText="1"/>
    </xf>
    <xf numFmtId="0" fontId="6" fillId="0" borderId="0" xfId="279" applyFont="1" applyFill="1" applyBorder="1" applyAlignment="1">
      <alignment horizontal="center" vertical="center"/>
    </xf>
    <xf numFmtId="0" fontId="98" fillId="27" borderId="0" xfId="0" applyFont="1" applyFill="1" applyAlignment="1" applyProtection="1">
      <protection locked="0"/>
    </xf>
    <xf numFmtId="0" fontId="98" fillId="27" borderId="0" xfId="0" applyNumberFormat="1" applyFont="1" applyFill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27" borderId="0" xfId="0" applyFont="1" applyFill="1" applyAlignme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7" borderId="0" xfId="0" applyFont="1" applyFill="1" applyAlignment="1" applyProtection="1">
      <alignment vertical="center"/>
      <protection locked="0"/>
    </xf>
    <xf numFmtId="0" fontId="92" fillId="0" borderId="0" xfId="0" applyFont="1" applyAlignment="1" applyProtection="1">
      <alignment vertical="center"/>
      <protection locked="0"/>
    </xf>
    <xf numFmtId="0" fontId="6" fillId="27" borderId="0" xfId="0" applyFont="1" applyFill="1" applyAlignment="1" applyProtection="1"/>
    <xf numFmtId="0" fontId="103" fillId="27" borderId="0" xfId="0" applyFont="1" applyFill="1" applyAlignment="1" applyProtection="1">
      <protection locked="0"/>
    </xf>
    <xf numFmtId="0" fontId="100" fillId="0" borderId="0" xfId="0" applyFont="1" applyFill="1" applyAlignment="1" applyProtection="1"/>
    <xf numFmtId="0" fontId="104" fillId="0" borderId="0" xfId="0" applyFont="1" applyAlignment="1" applyProtection="1">
      <protection locked="0"/>
    </xf>
    <xf numFmtId="41" fontId="6" fillId="0" borderId="0" xfId="415" applyFont="1" applyFill="1" applyBorder="1" applyAlignment="1" applyProtection="1">
      <alignment horizontal="center" vertical="center" shrinkToFit="1"/>
    </xf>
    <xf numFmtId="0" fontId="103" fillId="0" borderId="0" xfId="0" applyFont="1" applyAlignment="1" applyProtection="1"/>
    <xf numFmtId="41" fontId="105" fillId="0" borderId="0" xfId="415" applyFont="1" applyFill="1" applyBorder="1" applyAlignment="1" applyProtection="1">
      <alignment horizontal="center" vertical="center" shrinkToFit="1"/>
    </xf>
    <xf numFmtId="0" fontId="103" fillId="0" borderId="0" xfId="0" applyFont="1" applyFill="1" applyAlignment="1" applyProtection="1"/>
    <xf numFmtId="41" fontId="6" fillId="0" borderId="21" xfId="415" applyFont="1" applyFill="1" applyBorder="1" applyAlignment="1" applyProtection="1">
      <alignment horizontal="center" vertical="center" shrinkToFit="1"/>
    </xf>
    <xf numFmtId="0" fontId="106" fillId="0" borderId="0" xfId="0" applyFont="1" applyFill="1" applyAlignment="1" applyProtection="1"/>
    <xf numFmtId="0" fontId="107" fillId="0" borderId="0" xfId="0" applyFont="1" applyFill="1" applyAlignment="1" applyProtection="1"/>
    <xf numFmtId="0" fontId="106" fillId="0" borderId="0" xfId="0" applyFont="1" applyAlignment="1" applyProtection="1">
      <protection locked="0"/>
    </xf>
    <xf numFmtId="41" fontId="6" fillId="0" borderId="27" xfId="415" applyFont="1" applyFill="1" applyBorder="1" applyAlignment="1" applyProtection="1">
      <alignment horizontal="center" vertical="center" shrinkToFit="1"/>
    </xf>
    <xf numFmtId="41" fontId="103" fillId="0" borderId="21" xfId="415" applyFont="1" applyFill="1" applyBorder="1" applyAlignment="1" applyProtection="1">
      <alignment horizontal="center" vertical="center" shrinkToFit="1"/>
    </xf>
    <xf numFmtId="0" fontId="6" fillId="0" borderId="18" xfId="0" applyNumberFormat="1" applyFont="1" applyFill="1" applyBorder="1" applyAlignment="1" applyProtection="1">
      <alignment horizontal="center" vertical="center"/>
    </xf>
    <xf numFmtId="0" fontId="105" fillId="0" borderId="19" xfId="0" applyNumberFormat="1" applyFont="1" applyFill="1" applyBorder="1" applyAlignment="1" applyProtection="1">
      <alignment horizontal="center" vertical="center"/>
    </xf>
    <xf numFmtId="0" fontId="6" fillId="0" borderId="19" xfId="0" applyNumberFormat="1" applyFont="1" applyFill="1" applyBorder="1" applyAlignment="1" applyProtection="1">
      <alignment horizontal="center" vertical="center"/>
    </xf>
    <xf numFmtId="0" fontId="103" fillId="0" borderId="20" xfId="0" applyNumberFormat="1" applyFont="1" applyFill="1" applyBorder="1" applyAlignment="1" applyProtection="1">
      <alignment horizontal="center" vertical="center"/>
    </xf>
    <xf numFmtId="41" fontId="105" fillId="0" borderId="27" xfId="415" applyFont="1" applyFill="1" applyBorder="1" applyAlignment="1" applyProtection="1">
      <alignment horizontal="center" vertical="center" shrinkToFit="1"/>
    </xf>
    <xf numFmtId="41" fontId="103" fillId="0" borderId="28" xfId="415" applyFont="1" applyFill="1" applyBorder="1" applyAlignment="1" applyProtection="1">
      <alignment horizontal="center" vertical="center" shrinkToFit="1"/>
    </xf>
    <xf numFmtId="0" fontId="6" fillId="0" borderId="18" xfId="0" applyNumberFormat="1" applyFont="1" applyBorder="1" applyAlignment="1" applyProtection="1">
      <alignment horizontal="center" vertical="center"/>
      <protection locked="0"/>
    </xf>
    <xf numFmtId="0" fontId="6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NumberFormat="1" applyFont="1" applyBorder="1" applyAlignment="1" applyProtection="1">
      <alignment horizontal="center" vertical="center"/>
      <protection locked="0"/>
    </xf>
    <xf numFmtId="0" fontId="6" fillId="0" borderId="20" xfId="0" applyNumberFormat="1" applyFont="1" applyBorder="1" applyAlignment="1" applyProtection="1">
      <alignment horizontal="center" vertical="center"/>
      <protection locked="0"/>
    </xf>
    <xf numFmtId="41" fontId="6" fillId="0" borderId="16" xfId="213" applyFont="1" applyFill="1" applyBorder="1" applyAlignment="1" applyProtection="1">
      <alignment horizontal="center" vertical="center" shrinkToFit="1"/>
    </xf>
    <xf numFmtId="41" fontId="6" fillId="0" borderId="0" xfId="213" applyFont="1" applyFill="1" applyBorder="1" applyAlignment="1" applyProtection="1">
      <alignment horizontal="center" vertical="center" shrinkToFit="1"/>
    </xf>
    <xf numFmtId="41" fontId="6" fillId="0" borderId="27" xfId="213" applyFont="1" applyFill="1" applyBorder="1" applyAlignment="1" applyProtection="1">
      <alignment horizontal="center" vertical="center" shrinkToFit="1"/>
    </xf>
    <xf numFmtId="41" fontId="6" fillId="0" borderId="16" xfId="414" applyFont="1" applyFill="1" applyBorder="1" applyAlignment="1" applyProtection="1">
      <alignment horizontal="center" vertical="center" shrinkToFit="1"/>
    </xf>
    <xf numFmtId="41" fontId="6" fillId="0" borderId="0" xfId="414" applyFont="1" applyFill="1" applyBorder="1" applyAlignment="1" applyProtection="1">
      <alignment horizontal="center" vertical="center" shrinkToFit="1"/>
    </xf>
    <xf numFmtId="41" fontId="6" fillId="0" borderId="27" xfId="414" applyFont="1" applyFill="1" applyBorder="1" applyAlignment="1" applyProtection="1">
      <alignment horizontal="center" vertical="center" shrinkToFit="1"/>
    </xf>
    <xf numFmtId="41" fontId="6" fillId="0" borderId="0" xfId="415" applyFont="1" applyFill="1" applyBorder="1" applyAlignment="1" applyProtection="1">
      <alignment horizontal="center" vertical="center" shrinkToFit="1"/>
      <protection locked="0"/>
    </xf>
    <xf numFmtId="0" fontId="6" fillId="0" borderId="20" xfId="0" applyNumberFormat="1" applyFont="1" applyFill="1" applyBorder="1" applyAlignment="1" applyProtection="1">
      <alignment horizontal="center" vertical="center"/>
      <protection locked="0"/>
    </xf>
    <xf numFmtId="41" fontId="6" fillId="0" borderId="21" xfId="415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08" fillId="0" borderId="0" xfId="0" applyFont="1" applyAlignment="1"/>
    <xf numFmtId="0" fontId="0" fillId="0" borderId="0" xfId="0" applyFont="1" applyAlignment="1"/>
    <xf numFmtId="0" fontId="108" fillId="0" borderId="0" xfId="0" applyFont="1" applyFill="1">
      <alignment vertical="center"/>
    </xf>
    <xf numFmtId="0" fontId="103" fillId="0" borderId="20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22" xfId="0" applyFont="1" applyBorder="1" applyAlignment="1"/>
    <xf numFmtId="0" fontId="6" fillId="0" borderId="0" xfId="0" applyFont="1" applyAlignment="1"/>
    <xf numFmtId="0" fontId="103" fillId="0" borderId="0" xfId="0" applyFont="1" applyFill="1">
      <alignment vertical="center"/>
    </xf>
    <xf numFmtId="0" fontId="110" fillId="0" borderId="0" xfId="416" applyNumberFormat="1" applyFont="1" applyAlignment="1" applyProtection="1">
      <alignment horizontal="left" vertical="center"/>
      <protection locked="0"/>
    </xf>
    <xf numFmtId="0" fontId="98" fillId="0" borderId="0" xfId="416" applyFont="1" applyBorder="1" applyAlignment="1" applyProtection="1">
      <protection locked="0"/>
    </xf>
    <xf numFmtId="0" fontId="98" fillId="0" borderId="0" xfId="416" applyFont="1" applyAlignment="1" applyProtection="1">
      <protection locked="0"/>
    </xf>
    <xf numFmtId="0" fontId="92" fillId="27" borderId="0" xfId="416" applyNumberFormat="1" applyFont="1" applyFill="1" applyBorder="1" applyAlignment="1" applyProtection="1">
      <alignment horizontal="center" vertical="center" wrapText="1"/>
      <protection locked="0"/>
    </xf>
    <xf numFmtId="41" fontId="100" fillId="27" borderId="0" xfId="415" applyFont="1" applyFill="1" applyBorder="1" applyAlignment="1" applyProtection="1">
      <alignment horizontal="center" vertical="center"/>
      <protection locked="0"/>
    </xf>
    <xf numFmtId="0" fontId="100" fillId="0" borderId="0" xfId="416" applyFont="1" applyFill="1" applyAlignment="1" applyProtection="1">
      <protection locked="0"/>
    </xf>
    <xf numFmtId="0" fontId="98" fillId="27" borderId="0" xfId="416" applyNumberFormat="1" applyFont="1" applyFill="1" applyAlignment="1" applyProtection="1">
      <protection locked="0"/>
    </xf>
    <xf numFmtId="0" fontId="104" fillId="0" borderId="0" xfId="416" applyFont="1" applyAlignment="1" applyProtection="1">
      <protection locked="0"/>
    </xf>
    <xf numFmtId="0" fontId="98" fillId="27" borderId="0" xfId="416" applyNumberFormat="1" applyFont="1" applyFill="1" applyBorder="1" applyAlignment="1" applyProtection="1">
      <alignment horizontal="left"/>
      <protection locked="0"/>
    </xf>
    <xf numFmtId="0" fontId="98" fillId="27" borderId="0" xfId="416" applyFont="1" applyFill="1" applyAlignment="1" applyProtection="1">
      <protection locked="0"/>
    </xf>
    <xf numFmtId="0" fontId="6" fillId="27" borderId="18" xfId="416" applyFont="1" applyFill="1" applyBorder="1" applyAlignment="1" applyProtection="1">
      <alignment horizontal="center" vertical="center"/>
      <protection locked="0"/>
    </xf>
    <xf numFmtId="0" fontId="6" fillId="27" borderId="19" xfId="416" applyNumberFormat="1" applyFont="1" applyFill="1" applyBorder="1" applyAlignment="1" applyProtection="1">
      <alignment horizontal="center" vertical="center"/>
      <protection locked="0"/>
    </xf>
    <xf numFmtId="0" fontId="6" fillId="27" borderId="18" xfId="416" applyNumberFormat="1" applyFont="1" applyFill="1" applyBorder="1" applyAlignment="1" applyProtection="1">
      <alignment horizontal="center" vertical="center"/>
      <protection locked="0"/>
    </xf>
    <xf numFmtId="0" fontId="6" fillId="27" borderId="50" xfId="416" applyNumberFormat="1" applyFont="1" applyFill="1" applyBorder="1" applyAlignment="1" applyProtection="1">
      <alignment horizontal="center" vertical="center"/>
      <protection locked="0"/>
    </xf>
    <xf numFmtId="0" fontId="6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6" fillId="27" borderId="19" xfId="416" applyFont="1" applyFill="1" applyBorder="1" applyAlignment="1" applyProtection="1">
      <alignment horizontal="center" vertical="center" wrapText="1"/>
      <protection locked="0"/>
    </xf>
    <xf numFmtId="0" fontId="6" fillId="27" borderId="0" xfId="416" applyFont="1" applyFill="1" applyBorder="1" applyAlignment="1" applyProtection="1">
      <alignment horizontal="center" vertical="center" wrapText="1"/>
      <protection locked="0"/>
    </xf>
    <xf numFmtId="0" fontId="6" fillId="27" borderId="16" xfId="416" applyFont="1" applyFill="1" applyBorder="1" applyAlignment="1" applyProtection="1">
      <alignment horizontal="center" vertical="center" wrapText="1"/>
      <protection locked="0"/>
    </xf>
    <xf numFmtId="0" fontId="6" fillId="27" borderId="51" xfId="416" applyFont="1" applyFill="1" applyBorder="1" applyAlignment="1" applyProtection="1">
      <alignment horizontal="center" vertical="center" wrapText="1"/>
      <protection locked="0"/>
    </xf>
    <xf numFmtId="0" fontId="6" fillId="27" borderId="20" xfId="416" applyFont="1" applyFill="1" applyBorder="1" applyAlignment="1" applyProtection="1">
      <alignment horizontal="center" vertical="center" wrapText="1"/>
      <protection locked="0"/>
    </xf>
    <xf numFmtId="0" fontId="6" fillId="0" borderId="0" xfId="416" applyFont="1" applyAlignment="1" applyProtection="1">
      <protection locked="0"/>
    </xf>
    <xf numFmtId="0" fontId="6" fillId="27" borderId="40" xfId="416" applyNumberFormat="1" applyFont="1" applyFill="1" applyBorder="1" applyAlignment="1" applyProtection="1">
      <alignment horizontal="left"/>
      <protection locked="0"/>
    </xf>
    <xf numFmtId="0" fontId="6" fillId="27" borderId="18" xfId="416" applyNumberFormat="1" applyFont="1" applyFill="1" applyBorder="1" applyAlignment="1" applyProtection="1">
      <alignment horizontal="center"/>
      <protection locked="0"/>
    </xf>
    <xf numFmtId="0" fontId="6" fillId="27" borderId="40" xfId="416" applyNumberFormat="1" applyFont="1" applyFill="1" applyBorder="1" applyAlignment="1" applyProtection="1">
      <alignment horizontal="left" wrapText="1"/>
      <protection locked="0"/>
    </xf>
    <xf numFmtId="41" fontId="6" fillId="0" borderId="10" xfId="415" applyFont="1" applyFill="1" applyBorder="1" applyAlignment="1" applyProtection="1">
      <alignment horizontal="center" vertical="center" shrinkToFit="1"/>
      <protection locked="0"/>
    </xf>
    <xf numFmtId="41" fontId="6" fillId="0" borderId="38" xfId="415" applyFont="1" applyFill="1" applyBorder="1" applyAlignment="1" applyProtection="1">
      <alignment horizontal="center" vertical="center" shrinkToFit="1"/>
      <protection locked="0"/>
    </xf>
    <xf numFmtId="0" fontId="6" fillId="27" borderId="0" xfId="416" applyNumberFormat="1" applyFont="1" applyFill="1" applyAlignment="1" applyProtection="1">
      <protection locked="0"/>
    </xf>
    <xf numFmtId="0" fontId="6" fillId="27" borderId="18" xfId="416" applyNumberFormat="1" applyFont="1" applyFill="1" applyBorder="1" applyAlignment="1" applyProtection="1">
      <alignment horizontal="right" vertical="center"/>
      <protection locked="0"/>
    </xf>
    <xf numFmtId="0" fontId="6" fillId="27" borderId="53" xfId="416" applyNumberFormat="1" applyFont="1" applyFill="1" applyBorder="1" applyAlignment="1" applyProtection="1">
      <alignment horizontal="right" vertical="center"/>
      <protection locked="0"/>
    </xf>
    <xf numFmtId="0" fontId="6" fillId="27" borderId="19" xfId="416" applyNumberFormat="1" applyFont="1" applyFill="1" applyBorder="1" applyAlignment="1" applyProtection="1">
      <alignment horizontal="left"/>
      <protection locked="0"/>
    </xf>
    <xf numFmtId="0" fontId="6" fillId="27" borderId="20" xfId="416" applyNumberFormat="1" applyFont="1" applyFill="1" applyBorder="1" applyAlignment="1" applyProtection="1">
      <alignment horizontal="left"/>
      <protection locked="0"/>
    </xf>
    <xf numFmtId="0" fontId="6" fillId="27" borderId="20" xfId="416" applyNumberFormat="1" applyFont="1" applyFill="1" applyBorder="1" applyAlignment="1" applyProtection="1">
      <alignment horizontal="center"/>
      <protection locked="0"/>
    </xf>
    <xf numFmtId="0" fontId="6" fillId="27" borderId="20" xfId="416" applyFont="1" applyFill="1" applyBorder="1" applyAlignment="1" applyProtection="1">
      <alignment horizontal="center" wrapText="1"/>
      <protection locked="0"/>
    </xf>
    <xf numFmtId="0" fontId="6" fillId="27" borderId="20" xfId="416" applyNumberFormat="1" applyFont="1" applyFill="1" applyBorder="1" applyAlignment="1" applyProtection="1">
      <alignment horizontal="center" vertical="center" wrapText="1"/>
      <protection locked="0"/>
    </xf>
    <xf numFmtId="0" fontId="6" fillId="27" borderId="54" xfId="416" applyFont="1" applyFill="1" applyBorder="1" applyAlignment="1" applyProtection="1">
      <alignment horizontal="center" vertical="center" wrapText="1"/>
      <protection locked="0"/>
    </xf>
    <xf numFmtId="0" fontId="6" fillId="27" borderId="55" xfId="416" applyNumberFormat="1" applyFont="1" applyFill="1" applyBorder="1" applyAlignment="1" applyProtection="1">
      <alignment horizontal="left" wrapText="1"/>
      <protection locked="0"/>
    </xf>
    <xf numFmtId="0" fontId="6" fillId="27" borderId="17" xfId="416" applyFont="1" applyFill="1" applyBorder="1" applyAlignment="1" applyProtection="1">
      <alignment horizontal="center" vertical="center" wrapText="1"/>
      <protection locked="0"/>
    </xf>
    <xf numFmtId="0" fontId="6" fillId="27" borderId="21" xfId="416" applyFont="1" applyFill="1" applyBorder="1" applyAlignment="1" applyProtection="1">
      <alignment horizontal="center" vertical="center" wrapText="1"/>
      <protection locked="0"/>
    </xf>
    <xf numFmtId="0" fontId="6" fillId="0" borderId="0" xfId="416" applyNumberFormat="1" applyFont="1" applyFill="1" applyBorder="1" applyAlignment="1" applyProtection="1">
      <alignment horizontal="center" vertical="center"/>
      <protection locked="0"/>
    </xf>
    <xf numFmtId="41" fontId="6" fillId="0" borderId="35" xfId="415" applyFont="1" applyFill="1" applyBorder="1" applyAlignment="1" applyProtection="1">
      <alignment horizontal="center" vertical="center" shrinkToFit="1"/>
      <protection locked="0"/>
    </xf>
    <xf numFmtId="0" fontId="6" fillId="0" borderId="18" xfId="416" applyNumberFormat="1" applyFont="1" applyFill="1" applyBorder="1" applyAlignment="1" applyProtection="1">
      <alignment horizontal="center" vertical="center"/>
      <protection locked="0"/>
    </xf>
    <xf numFmtId="0" fontId="6" fillId="0" borderId="19" xfId="416" applyNumberFormat="1" applyFont="1" applyFill="1" applyBorder="1" applyAlignment="1" applyProtection="1">
      <alignment horizontal="center" vertical="center"/>
      <protection locked="0"/>
    </xf>
    <xf numFmtId="0" fontId="103" fillId="0" borderId="20" xfId="416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left" vertical="center"/>
    </xf>
    <xf numFmtId="0" fontId="98" fillId="0" borderId="0" xfId="417" applyFont="1" applyAlignment="1" applyProtection="1">
      <protection locked="0"/>
    </xf>
    <xf numFmtId="0" fontId="98" fillId="0" borderId="0" xfId="417" applyFont="1" applyAlignment="1" applyProtection="1">
      <alignment vertical="center"/>
      <protection locked="0"/>
    </xf>
    <xf numFmtId="0" fontId="92" fillId="0" borderId="16" xfId="417" applyFont="1" applyBorder="1" applyAlignment="1" applyProtection="1">
      <alignment horizontal="center" vertical="center"/>
      <protection locked="0"/>
    </xf>
    <xf numFmtId="0" fontId="113" fillId="0" borderId="19" xfId="417" applyFont="1" applyBorder="1" applyAlignment="1" applyProtection="1">
      <alignment horizontal="center" vertical="center" shrinkToFit="1"/>
      <protection locked="0"/>
    </xf>
    <xf numFmtId="0" fontId="113" fillId="0" borderId="18" xfId="417" applyFont="1" applyBorder="1" applyAlignment="1" applyProtection="1">
      <alignment horizontal="center" vertical="center"/>
      <protection locked="0"/>
    </xf>
    <xf numFmtId="0" fontId="92" fillId="0" borderId="18" xfId="417" applyFont="1" applyBorder="1" applyAlignment="1" applyProtection="1">
      <alignment horizontal="center" vertical="center" shrinkToFit="1"/>
      <protection locked="0"/>
    </xf>
    <xf numFmtId="0" fontId="92" fillId="0" borderId="24" xfId="417" applyFont="1" applyBorder="1" applyAlignment="1" applyProtection="1">
      <alignment horizontal="center" vertical="center" shrinkToFit="1"/>
      <protection locked="0"/>
    </xf>
    <xf numFmtId="0" fontId="92" fillId="23" borderId="18" xfId="417" applyFont="1" applyFill="1" applyBorder="1" applyAlignment="1" applyProtection="1">
      <alignment horizontal="center" vertical="center" shrinkToFit="1"/>
      <protection locked="0"/>
    </xf>
    <xf numFmtId="0" fontId="92" fillId="0" borderId="19" xfId="417" applyFont="1" applyBorder="1" applyAlignment="1" applyProtection="1">
      <alignment horizontal="center" vertical="center" shrinkToFit="1"/>
      <protection locked="0"/>
    </xf>
    <xf numFmtId="0" fontId="92" fillId="0" borderId="23" xfId="417" applyFont="1" applyBorder="1" applyAlignment="1" applyProtection="1">
      <alignment horizontal="center" vertical="center" shrinkToFit="1"/>
      <protection locked="0"/>
    </xf>
    <xf numFmtId="0" fontId="92" fillId="23" borderId="24" xfId="417" applyFont="1" applyFill="1" applyBorder="1" applyAlignment="1" applyProtection="1">
      <alignment horizontal="center" vertical="center" shrinkToFit="1"/>
      <protection locked="0"/>
    </xf>
    <xf numFmtId="0" fontId="92" fillId="0" borderId="16" xfId="417" applyFont="1" applyBorder="1" applyAlignment="1" applyProtection="1">
      <alignment horizontal="center" vertical="center" shrinkToFit="1"/>
      <protection locked="0"/>
    </xf>
    <xf numFmtId="0" fontId="98" fillId="0" borderId="0" xfId="417" applyFont="1" applyAlignment="1" applyProtection="1">
      <alignment vertical="center" shrinkToFit="1"/>
      <protection locked="0"/>
    </xf>
    <xf numFmtId="0" fontId="113" fillId="0" borderId="19" xfId="417" applyFont="1" applyBorder="1" applyAlignment="1" applyProtection="1">
      <alignment horizontal="center" vertical="center"/>
      <protection locked="0"/>
    </xf>
    <xf numFmtId="0" fontId="113" fillId="0" borderId="19" xfId="417" applyNumberFormat="1" applyFont="1" applyBorder="1" applyAlignment="1" applyProtection="1">
      <alignment horizontal="center" vertical="center"/>
      <protection locked="0"/>
    </xf>
    <xf numFmtId="0" fontId="92" fillId="0" borderId="19" xfId="417" applyFont="1" applyBorder="1" applyAlignment="1" applyProtection="1">
      <alignment horizontal="center" vertical="center"/>
      <protection locked="0"/>
    </xf>
    <xf numFmtId="0" fontId="92" fillId="0" borderId="27" xfId="417" applyFont="1" applyBorder="1" applyAlignment="1" applyProtection="1">
      <alignment horizontal="center" vertical="center" wrapText="1"/>
      <protection locked="0"/>
    </xf>
    <xf numFmtId="0" fontId="92" fillId="0" borderId="19" xfId="417" applyFont="1" applyBorder="1" applyAlignment="1" applyProtection="1">
      <alignment horizontal="center" vertical="center" wrapText="1"/>
      <protection locked="0"/>
    </xf>
    <xf numFmtId="0" fontId="92" fillId="0" borderId="16" xfId="417" applyFont="1" applyBorder="1" applyAlignment="1" applyProtection="1">
      <alignment horizontal="center" vertical="center" wrapText="1"/>
      <protection locked="0"/>
    </xf>
    <xf numFmtId="0" fontId="92" fillId="0" borderId="27" xfId="417" applyFont="1" applyBorder="1" applyAlignment="1" applyProtection="1">
      <alignment horizontal="center" vertical="center"/>
      <protection locked="0"/>
    </xf>
    <xf numFmtId="0" fontId="113" fillId="0" borderId="20" xfId="417" applyFont="1" applyBorder="1" applyAlignment="1" applyProtection="1">
      <alignment horizontal="center" vertical="top"/>
      <protection locked="0"/>
    </xf>
    <xf numFmtId="0" fontId="92" fillId="0" borderId="20" xfId="417" applyFont="1" applyBorder="1" applyAlignment="1" applyProtection="1">
      <alignment horizontal="center" vertical="top"/>
      <protection locked="0"/>
    </xf>
    <xf numFmtId="41" fontId="98" fillId="0" borderId="0" xfId="415" applyFont="1" applyFill="1" applyAlignment="1" applyProtection="1"/>
    <xf numFmtId="0" fontId="98" fillId="0" borderId="0" xfId="417" applyFont="1" applyFill="1" applyAlignment="1" applyProtection="1"/>
    <xf numFmtId="41" fontId="100" fillId="0" borderId="0" xfId="415" applyFont="1" applyFill="1" applyAlignment="1" applyProtection="1"/>
    <xf numFmtId="0" fontId="100" fillId="0" borderId="0" xfId="417" applyFont="1" applyFill="1" applyAlignment="1" applyProtection="1"/>
    <xf numFmtId="0" fontId="104" fillId="0" borderId="0" xfId="417" applyFont="1" applyAlignment="1" applyProtection="1">
      <protection locked="0"/>
    </xf>
    <xf numFmtId="0" fontId="92" fillId="0" borderId="0" xfId="417" applyFont="1" applyAlignment="1" applyProtection="1">
      <protection locked="0"/>
    </xf>
    <xf numFmtId="0" fontId="92" fillId="0" borderId="0" xfId="417" applyNumberFormat="1" applyFont="1" applyBorder="1" applyAlignment="1" applyProtection="1">
      <alignment horizontal="left" vertical="center"/>
      <protection locked="0"/>
    </xf>
    <xf numFmtId="0" fontId="113" fillId="0" borderId="18" xfId="417" applyNumberFormat="1" applyFont="1" applyBorder="1" applyAlignment="1" applyProtection="1">
      <alignment horizontal="center"/>
      <protection locked="0"/>
    </xf>
    <xf numFmtId="41" fontId="92" fillId="0" borderId="0" xfId="417" applyNumberFormat="1" applyFont="1" applyAlignment="1" applyProtection="1">
      <protection locked="0"/>
    </xf>
    <xf numFmtId="0" fontId="92" fillId="0" borderId="0" xfId="417" applyFont="1" applyAlignment="1" applyProtection="1">
      <alignment horizontal="left"/>
      <protection locked="0"/>
    </xf>
    <xf numFmtId="41" fontId="92" fillId="0" borderId="0" xfId="415" applyFont="1" applyFill="1" applyBorder="1" applyAlignment="1" applyProtection="1">
      <alignment horizontal="center" vertical="center" shrinkToFit="1"/>
    </xf>
    <xf numFmtId="0" fontId="92" fillId="0" borderId="0" xfId="417" applyNumberFormat="1" applyFont="1" applyFill="1" applyBorder="1" applyAlignment="1" applyProtection="1">
      <alignment horizontal="center" vertical="center"/>
    </xf>
    <xf numFmtId="41" fontId="92" fillId="0" borderId="21" xfId="415" applyFont="1" applyFill="1" applyBorder="1" applyAlignment="1" applyProtection="1">
      <alignment horizontal="center" vertical="center" shrinkToFit="1"/>
    </xf>
    <xf numFmtId="0" fontId="92" fillId="0" borderId="21" xfId="417" applyNumberFormat="1" applyFont="1" applyFill="1" applyBorder="1" applyAlignment="1" applyProtection="1">
      <alignment horizontal="center" vertical="center"/>
    </xf>
    <xf numFmtId="41" fontId="92" fillId="0" borderId="28" xfId="415" applyFont="1" applyFill="1" applyBorder="1" applyAlignment="1" applyProtection="1">
      <alignment horizontal="center" vertical="center" shrinkToFit="1"/>
    </xf>
    <xf numFmtId="0" fontId="92" fillId="0" borderId="19" xfId="417" applyNumberFormat="1" applyFont="1" applyFill="1" applyBorder="1" applyAlignment="1" applyProtection="1">
      <alignment horizontal="center" vertical="center"/>
    </xf>
    <xf numFmtId="0" fontId="92" fillId="0" borderId="20" xfId="417" applyNumberFormat="1" applyFont="1" applyFill="1" applyBorder="1" applyAlignment="1" applyProtection="1">
      <alignment horizontal="center" vertical="center"/>
    </xf>
    <xf numFmtId="0" fontId="92" fillId="0" borderId="23" xfId="417" applyNumberFormat="1" applyFont="1" applyBorder="1" applyAlignment="1" applyProtection="1">
      <alignment horizontal="right" vertical="center"/>
      <protection locked="0"/>
    </xf>
    <xf numFmtId="0" fontId="92" fillId="0" borderId="23" xfId="417" applyFont="1" applyBorder="1" applyAlignment="1" applyProtection="1">
      <alignment horizontal="center" vertical="center"/>
      <protection locked="0"/>
    </xf>
    <xf numFmtId="0" fontId="92" fillId="0" borderId="16" xfId="417" applyNumberFormat="1" applyFont="1" applyBorder="1" applyAlignment="1" applyProtection="1">
      <alignment horizontal="left" vertical="center"/>
      <protection locked="0"/>
    </xf>
    <xf numFmtId="0" fontId="92" fillId="0" borderId="16" xfId="417" applyNumberFormat="1" applyFont="1" applyBorder="1" applyAlignment="1" applyProtection="1">
      <alignment horizontal="left" vertical="center" shrinkToFit="1"/>
      <protection locked="0"/>
    </xf>
    <xf numFmtId="0" fontId="92" fillId="0" borderId="27" xfId="417" applyFont="1" applyBorder="1" applyAlignment="1" applyProtection="1">
      <alignment horizontal="center" vertical="center" shrinkToFit="1"/>
      <protection locked="0"/>
    </xf>
    <xf numFmtId="41" fontId="92" fillId="0" borderId="27" xfId="415" applyFont="1" applyFill="1" applyBorder="1" applyAlignment="1" applyProtection="1">
      <alignment horizontal="center" vertical="center" shrinkToFit="1"/>
    </xf>
    <xf numFmtId="41" fontId="113" fillId="0" borderId="0" xfId="415" applyFont="1" applyFill="1" applyBorder="1" applyAlignment="1" applyProtection="1">
      <alignment horizontal="center" vertical="center" shrinkToFit="1"/>
    </xf>
    <xf numFmtId="0" fontId="113" fillId="0" borderId="0" xfId="417" applyNumberFormat="1" applyFont="1" applyFill="1" applyBorder="1" applyAlignment="1" applyProtection="1">
      <alignment horizontal="center" vertical="center"/>
    </xf>
    <xf numFmtId="0" fontId="92" fillId="0" borderId="17" xfId="417" applyNumberFormat="1" applyFont="1" applyBorder="1" applyAlignment="1" applyProtection="1">
      <alignment horizontal="left" vertical="center"/>
      <protection locked="0"/>
    </xf>
    <xf numFmtId="0" fontId="113" fillId="0" borderId="20" xfId="417" applyNumberFormat="1" applyFont="1" applyBorder="1" applyAlignment="1" applyProtection="1">
      <alignment vertical="top"/>
      <protection locked="0"/>
    </xf>
    <xf numFmtId="0" fontId="113" fillId="0" borderId="20" xfId="417" applyNumberFormat="1" applyFont="1" applyBorder="1" applyAlignment="1" applyProtection="1">
      <alignment horizontal="center"/>
      <protection locked="0"/>
    </xf>
    <xf numFmtId="0" fontId="113" fillId="0" borderId="20" xfId="417" applyFont="1" applyBorder="1" applyAlignment="1" applyProtection="1">
      <alignment horizontal="center" vertical="center"/>
      <protection locked="0"/>
    </xf>
    <xf numFmtId="0" fontId="92" fillId="0" borderId="28" xfId="417" applyFont="1" applyBorder="1" applyAlignment="1" applyProtection="1">
      <alignment horizontal="center" vertical="top" wrapText="1"/>
      <protection locked="0"/>
    </xf>
    <xf numFmtId="0" fontId="92" fillId="0" borderId="20" xfId="417" applyFont="1" applyBorder="1" applyAlignment="1" applyProtection="1">
      <alignment horizontal="center" vertical="top" wrapText="1"/>
      <protection locked="0"/>
    </xf>
    <xf numFmtId="0" fontId="92" fillId="0" borderId="20" xfId="417" applyFont="1" applyBorder="1" applyAlignment="1" applyProtection="1">
      <alignment horizontal="center" vertical="top" shrinkToFit="1"/>
      <protection locked="0"/>
    </xf>
    <xf numFmtId="0" fontId="92" fillId="0" borderId="17" xfId="417" applyFont="1" applyBorder="1" applyAlignment="1" applyProtection="1">
      <alignment horizontal="center" vertical="top" wrapText="1"/>
      <protection locked="0"/>
    </xf>
    <xf numFmtId="0" fontId="92" fillId="0" borderId="28" xfId="417" quotePrefix="1" applyFont="1" applyBorder="1" applyAlignment="1" applyProtection="1">
      <alignment horizontal="center" vertical="top"/>
      <protection locked="0"/>
    </xf>
    <xf numFmtId="0" fontId="92" fillId="0" borderId="20" xfId="417" quotePrefix="1" applyFont="1" applyBorder="1" applyAlignment="1" applyProtection="1">
      <alignment horizontal="center" vertical="top" wrapText="1"/>
      <protection locked="0"/>
    </xf>
    <xf numFmtId="0" fontId="103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0" xfId="0" applyFont="1" applyBorder="1" applyAlignment="1">
      <alignment horizontal="right" vertical="center"/>
    </xf>
    <xf numFmtId="0" fontId="98" fillId="0" borderId="0" xfId="0" applyFont="1" applyFill="1" applyAlignment="1" applyProtection="1"/>
    <xf numFmtId="0" fontId="98" fillId="0" borderId="0" xfId="0" applyFont="1" applyAlignment="1" applyProtection="1">
      <protection locked="0"/>
    </xf>
    <xf numFmtId="41" fontId="6" fillId="0" borderId="0" xfId="415" applyFont="1" applyFill="1" applyBorder="1" applyAlignment="1" applyProtection="1">
      <alignment horizontal="right" vertical="center"/>
    </xf>
    <xf numFmtId="41" fontId="6" fillId="0" borderId="35" xfId="415" applyFont="1" applyFill="1" applyBorder="1" applyAlignment="1" applyProtection="1">
      <alignment horizontal="right" vertical="center"/>
    </xf>
    <xf numFmtId="41" fontId="105" fillId="0" borderId="0" xfId="415" applyFont="1" applyFill="1" applyBorder="1" applyAlignment="1" applyProtection="1">
      <alignment horizontal="right" vertical="center"/>
    </xf>
    <xf numFmtId="41" fontId="105" fillId="0" borderId="35" xfId="415" applyFont="1" applyFill="1" applyBorder="1" applyAlignment="1" applyProtection="1">
      <alignment horizontal="right" vertical="center"/>
    </xf>
    <xf numFmtId="0" fontId="121" fillId="0" borderId="0" xfId="0" applyFont="1" applyFill="1" applyAlignment="1" applyProtection="1"/>
    <xf numFmtId="0" fontId="6" fillId="0" borderId="0" xfId="0" applyFont="1" applyFill="1" applyAlignment="1" applyProtection="1"/>
    <xf numFmtId="193" fontId="80" fillId="0" borderId="0" xfId="0" applyNumberFormat="1" applyFont="1" applyFill="1" applyAlignment="1">
      <alignment horizontal="center" vertical="center"/>
    </xf>
    <xf numFmtId="193" fontId="14" fillId="0" borderId="0" xfId="0" applyNumberFormat="1" applyFont="1" applyFill="1" applyAlignment="1">
      <alignment horizontal="center" vertical="center"/>
    </xf>
    <xf numFmtId="194" fontId="6" fillId="0" borderId="18" xfId="211" applyNumberFormat="1" applyFont="1" applyFill="1" applyBorder="1" applyAlignment="1" applyProtection="1">
      <alignment horizontal="center" vertical="center"/>
    </xf>
    <xf numFmtId="194" fontId="105" fillId="0" borderId="19" xfId="211" applyNumberFormat="1" applyFont="1" applyFill="1" applyBorder="1" applyAlignment="1" applyProtection="1">
      <alignment horizontal="center" vertical="center"/>
    </xf>
    <xf numFmtId="194" fontId="6" fillId="0" borderId="19" xfId="211" applyNumberFormat="1" applyFont="1" applyFill="1" applyBorder="1" applyAlignment="1" applyProtection="1">
      <alignment horizontal="center" vertical="center"/>
    </xf>
    <xf numFmtId="194" fontId="103" fillId="0" borderId="20" xfId="211" applyNumberFormat="1" applyFont="1" applyFill="1" applyBorder="1" applyAlignment="1" applyProtection="1">
      <alignment horizontal="center" vertical="center"/>
    </xf>
    <xf numFmtId="0" fontId="104" fillId="0" borderId="0" xfId="0" applyFont="1" applyFill="1" applyAlignment="1" applyProtection="1">
      <protection locked="0"/>
    </xf>
    <xf numFmtId="41" fontId="92" fillId="0" borderId="0" xfId="415" applyFont="1" applyFill="1" applyBorder="1" applyAlignment="1" applyProtection="1">
      <alignment horizontal="center" vertical="center" shrinkToFit="1"/>
      <protection locked="0"/>
    </xf>
    <xf numFmtId="0" fontId="98" fillId="0" borderId="0" xfId="0" applyFont="1" applyAlignment="1" applyProtection="1">
      <alignment vertical="center"/>
      <protection locked="0"/>
    </xf>
    <xf numFmtId="0" fontId="6" fillId="0" borderId="40" xfId="0" applyNumberFormat="1" applyFont="1" applyFill="1" applyBorder="1" applyAlignment="1" applyProtection="1">
      <alignment horizontal="center" vertical="center" shrinkToFit="1"/>
    </xf>
    <xf numFmtId="0" fontId="6" fillId="0" borderId="27" xfId="0" applyNumberFormat="1" applyFont="1" applyFill="1" applyBorder="1" applyAlignment="1" applyProtection="1">
      <alignment horizontal="center" vertical="center" shrinkToFit="1"/>
    </xf>
    <xf numFmtId="0" fontId="6" fillId="0" borderId="40" xfId="0" applyNumberFormat="1" applyFont="1" applyFill="1" applyBorder="1" applyAlignment="1" applyProtection="1">
      <alignment horizontal="center" vertical="center"/>
    </xf>
    <xf numFmtId="41" fontId="6" fillId="0" borderId="0" xfId="415" applyFont="1" applyFill="1" applyBorder="1" applyAlignment="1" applyProtection="1">
      <alignment horizontal="center" vertical="center"/>
      <protection locked="0"/>
    </xf>
    <xf numFmtId="0" fontId="6" fillId="0" borderId="4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06" fillId="0" borderId="0" xfId="0" applyFont="1" applyFill="1" applyAlignment="1" applyProtection="1">
      <protection locked="0"/>
    </xf>
    <xf numFmtId="0" fontId="6" fillId="0" borderId="0" xfId="0" applyNumberFormat="1" applyFont="1" applyBorder="1" applyAlignment="1" applyProtection="1">
      <alignment horizontal="left" vertical="center"/>
      <protection locked="0"/>
    </xf>
    <xf numFmtId="0" fontId="6" fillId="0" borderId="0" xfId="0" applyNumberFormat="1" applyFont="1" applyAlignment="1" applyProtection="1">
      <alignment horizontal="left" vertical="center"/>
      <protection locked="0"/>
    </xf>
    <xf numFmtId="0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103" fillId="0" borderId="20" xfId="0" applyNumberFormat="1" applyFont="1" applyFill="1" applyBorder="1" applyAlignment="1" applyProtection="1">
      <alignment horizontal="center" vertical="center" shrinkToFit="1"/>
    </xf>
    <xf numFmtId="41" fontId="6" fillId="0" borderId="0" xfId="415" applyFont="1" applyFill="1" applyBorder="1" applyAlignment="1" applyProtection="1">
      <alignment vertical="center"/>
      <protection locked="0"/>
    </xf>
    <xf numFmtId="0" fontId="103" fillId="0" borderId="0" xfId="0" applyFont="1" applyFill="1" applyAlignment="1" applyProtection="1">
      <alignment horizontal="center" shrinkToFit="1"/>
    </xf>
    <xf numFmtId="0" fontId="6" fillId="0" borderId="0" xfId="0" applyFont="1" applyFill="1" applyAlignment="1" applyProtection="1">
      <alignment horizontal="center" shrinkToFit="1"/>
    </xf>
    <xf numFmtId="41" fontId="6" fillId="0" borderId="0" xfId="0" applyNumberFormat="1" applyFont="1" applyFill="1" applyAlignment="1" applyProtection="1">
      <alignment horizontal="center"/>
    </xf>
    <xf numFmtId="41" fontId="6" fillId="0" borderId="0" xfId="0" applyNumberFormat="1" applyFont="1" applyFill="1" applyAlignment="1" applyProtection="1">
      <alignment horizontal="center" shrinkToFit="1"/>
    </xf>
    <xf numFmtId="0" fontId="106" fillId="0" borderId="0" xfId="0" applyFont="1" applyFill="1" applyAlignment="1" applyProtection="1">
      <alignment horizontal="center"/>
      <protection locked="0"/>
    </xf>
    <xf numFmtId="0" fontId="106" fillId="0" borderId="0" xfId="0" applyFont="1" applyFill="1" applyBorder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41" fontId="105" fillId="0" borderId="16" xfId="415" applyFont="1" applyFill="1" applyBorder="1" applyAlignment="1" applyProtection="1">
      <alignment horizontal="center" vertical="center" shrinkToFit="1"/>
    </xf>
    <xf numFmtId="41" fontId="6" fillId="0" borderId="16" xfId="415" applyFont="1" applyFill="1" applyBorder="1" applyAlignment="1" applyProtection="1">
      <alignment horizontal="center" vertical="center" shrinkToFit="1"/>
    </xf>
    <xf numFmtId="41" fontId="103" fillId="0" borderId="17" xfId="415" applyFont="1" applyFill="1" applyBorder="1" applyAlignment="1" applyProtection="1">
      <alignment horizontal="center" vertical="center" shrinkToFit="1"/>
    </xf>
    <xf numFmtId="41" fontId="6" fillId="0" borderId="27" xfId="415" applyFont="1" applyFill="1" applyBorder="1" applyAlignment="1" applyProtection="1">
      <alignment horizontal="center" vertical="center"/>
      <protection locked="0"/>
    </xf>
    <xf numFmtId="41" fontId="6" fillId="0" borderId="17" xfId="415" applyFont="1" applyFill="1" applyBorder="1" applyAlignment="1" applyProtection="1">
      <alignment horizontal="center" vertical="center" shrinkToFit="1"/>
    </xf>
    <xf numFmtId="41" fontId="6" fillId="0" borderId="21" xfId="415" applyFont="1" applyFill="1" applyBorder="1" applyAlignment="1" applyProtection="1">
      <alignment horizontal="center" vertical="center"/>
      <protection locked="0"/>
    </xf>
    <xf numFmtId="41" fontId="6" fillId="0" borderId="28" xfId="415" applyFont="1" applyFill="1" applyBorder="1" applyAlignment="1" applyProtection="1">
      <alignment horizontal="center" vertical="center"/>
      <protection locked="0"/>
    </xf>
    <xf numFmtId="193" fontId="6" fillId="0" borderId="18" xfId="0" applyNumberFormat="1" applyFont="1" applyBorder="1" applyAlignment="1" applyProtection="1">
      <alignment horizontal="center" vertical="center" wrapText="1"/>
      <protection locked="0"/>
    </xf>
    <xf numFmtId="193" fontId="6" fillId="0" borderId="19" xfId="0" applyNumberFormat="1" applyFont="1" applyBorder="1" applyAlignment="1" applyProtection="1">
      <alignment horizontal="center" vertical="center" wrapText="1"/>
      <protection locked="0"/>
    </xf>
    <xf numFmtId="193" fontId="6" fillId="0" borderId="20" xfId="0" applyNumberFormat="1" applyFont="1" applyBorder="1" applyAlignment="1" applyProtection="1">
      <alignment horizontal="center" vertical="center" wrapText="1"/>
      <protection locked="0"/>
    </xf>
    <xf numFmtId="0" fontId="6" fillId="0" borderId="55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 vertical="center"/>
      <protection locked="0"/>
    </xf>
    <xf numFmtId="0" fontId="98" fillId="0" borderId="0" xfId="330" applyFont="1" applyAlignment="1" applyProtection="1">
      <alignment horizontal="center" wrapText="1"/>
      <protection locked="0"/>
    </xf>
    <xf numFmtId="0" fontId="98" fillId="0" borderId="0" xfId="330" applyFont="1" applyAlignment="1" applyProtection="1">
      <alignment horizontal="center"/>
      <protection locked="0"/>
    </xf>
    <xf numFmtId="0" fontId="98" fillId="0" borderId="0" xfId="330" applyFont="1" applyFill="1" applyAlignment="1" applyProtection="1">
      <alignment horizontal="center"/>
      <protection locked="0"/>
    </xf>
    <xf numFmtId="0" fontId="19" fillId="0" borderId="0" xfId="330" applyFont="1" applyFill="1" applyAlignment="1" applyProtection="1">
      <alignment horizontal="left"/>
    </xf>
    <xf numFmtId="0" fontId="98" fillId="0" borderId="0" xfId="330" applyFont="1" applyFill="1" applyAlignment="1" applyProtection="1">
      <alignment horizontal="center"/>
    </xf>
    <xf numFmtId="0" fontId="124" fillId="0" borderId="0" xfId="330" applyFont="1" applyFill="1" applyAlignment="1" applyProtection="1">
      <alignment horizontal="center"/>
      <protection locked="0"/>
    </xf>
    <xf numFmtId="0" fontId="92" fillId="0" borderId="0" xfId="330" applyFont="1" applyAlignment="1" applyProtection="1">
      <alignment horizontal="left" vertical="center"/>
      <protection locked="0"/>
    </xf>
    <xf numFmtId="0" fontId="98" fillId="0" borderId="0" xfId="330" applyNumberFormat="1" applyFont="1" applyAlignment="1" applyProtection="1">
      <alignment horizontal="center"/>
      <protection locked="0"/>
    </xf>
    <xf numFmtId="0" fontId="6" fillId="0" borderId="19" xfId="330" applyFont="1" applyBorder="1" applyAlignment="1" applyProtection="1">
      <alignment horizontal="center" vertical="center" wrapText="1" shrinkToFit="1"/>
      <protection locked="0"/>
    </xf>
    <xf numFmtId="0" fontId="6" fillId="0" borderId="19" xfId="330" applyFont="1" applyBorder="1" applyAlignment="1" applyProtection="1">
      <alignment horizontal="center" vertical="center" wrapText="1"/>
      <protection locked="0"/>
    </xf>
    <xf numFmtId="0" fontId="6" fillId="0" borderId="16" xfId="330" applyFont="1" applyBorder="1" applyAlignment="1" applyProtection="1">
      <alignment horizontal="center" vertical="center" wrapText="1"/>
      <protection locked="0"/>
    </xf>
    <xf numFmtId="0" fontId="6" fillId="0" borderId="20" xfId="330" applyFont="1" applyBorder="1" applyAlignment="1" applyProtection="1">
      <alignment horizontal="center" vertical="center" wrapText="1"/>
      <protection locked="0"/>
    </xf>
    <xf numFmtId="0" fontId="6" fillId="0" borderId="17" xfId="330" applyFont="1" applyBorder="1" applyAlignment="1" applyProtection="1">
      <alignment horizontal="center" vertical="center" wrapText="1"/>
      <protection locked="0"/>
    </xf>
    <xf numFmtId="0" fontId="6" fillId="0" borderId="23" xfId="415" applyNumberFormat="1" applyFont="1" applyBorder="1" applyAlignment="1" applyProtection="1">
      <alignment horizontal="center" vertical="center"/>
      <protection locked="0"/>
    </xf>
    <xf numFmtId="0" fontId="6" fillId="0" borderId="16" xfId="330" applyFont="1" applyBorder="1" applyAlignment="1" applyProtection="1">
      <alignment horizontal="center"/>
      <protection locked="0"/>
    </xf>
    <xf numFmtId="41" fontId="6" fillId="0" borderId="19" xfId="415" applyFont="1" applyBorder="1" applyAlignment="1" applyProtection="1">
      <alignment horizontal="center" vertical="center" wrapText="1"/>
      <protection locked="0"/>
    </xf>
    <xf numFmtId="0" fontId="6" fillId="0" borderId="18" xfId="330" applyNumberFormat="1" applyFont="1" applyBorder="1" applyAlignment="1" applyProtection="1">
      <alignment horizontal="center" vertical="center" wrapText="1"/>
      <protection locked="0"/>
    </xf>
    <xf numFmtId="0" fontId="6" fillId="0" borderId="19" xfId="330" applyNumberFormat="1" applyFont="1" applyBorder="1" applyAlignment="1" applyProtection="1">
      <alignment horizontal="center" vertical="center" wrapText="1"/>
      <protection locked="0"/>
    </xf>
    <xf numFmtId="0" fontId="6" fillId="0" borderId="16" xfId="330" applyNumberFormat="1" applyFont="1" applyBorder="1" applyAlignment="1" applyProtection="1">
      <alignment horizontal="center" vertical="center" wrapText="1"/>
      <protection locked="0"/>
    </xf>
    <xf numFmtId="0" fontId="6" fillId="0" borderId="16" xfId="415" applyNumberFormat="1" applyFont="1" applyBorder="1" applyAlignment="1" applyProtection="1">
      <alignment horizontal="center"/>
      <protection locked="0"/>
    </xf>
    <xf numFmtId="0" fontId="6" fillId="0" borderId="17" xfId="415" applyNumberFormat="1" applyFont="1" applyBorder="1" applyAlignment="1" applyProtection="1">
      <alignment horizontal="center"/>
      <protection locked="0"/>
    </xf>
    <xf numFmtId="0" fontId="6" fillId="0" borderId="19" xfId="330" applyNumberFormat="1" applyFont="1" applyFill="1" applyBorder="1" applyAlignment="1" applyProtection="1">
      <alignment horizontal="center" vertical="center"/>
    </xf>
    <xf numFmtId="41" fontId="6" fillId="0" borderId="0" xfId="415" applyNumberFormat="1" applyFont="1" applyFill="1" applyBorder="1" applyAlignment="1" applyProtection="1">
      <alignment horizontal="center" vertical="center"/>
    </xf>
    <xf numFmtId="41" fontId="6" fillId="0" borderId="0" xfId="330" applyNumberFormat="1" applyFont="1" applyFill="1" applyBorder="1" applyAlignment="1" applyProtection="1">
      <alignment horizontal="center" vertical="center"/>
      <protection locked="0"/>
    </xf>
    <xf numFmtId="0" fontId="6" fillId="0" borderId="19" xfId="415" applyNumberFormat="1" applyFont="1" applyFill="1" applyBorder="1" applyAlignment="1" applyProtection="1">
      <alignment horizontal="center" vertical="center"/>
      <protection locked="0"/>
    </xf>
    <xf numFmtId="41" fontId="6" fillId="0" borderId="0" xfId="330" applyNumberFormat="1" applyFont="1" applyFill="1" applyBorder="1" applyAlignment="1" applyProtection="1">
      <alignment horizontal="center" vertical="center" wrapText="1"/>
      <protection locked="0"/>
    </xf>
    <xf numFmtId="41" fontId="6" fillId="0" borderId="27" xfId="330" applyNumberFormat="1" applyFont="1" applyFill="1" applyBorder="1" applyAlignment="1" applyProtection="1">
      <alignment horizontal="center" vertical="center"/>
      <protection locked="0"/>
    </xf>
    <xf numFmtId="41" fontId="105" fillId="0" borderId="0" xfId="415" applyNumberFormat="1" applyFont="1" applyFill="1" applyBorder="1" applyAlignment="1" applyProtection="1">
      <alignment horizontal="center" vertical="center"/>
    </xf>
    <xf numFmtId="41" fontId="105" fillId="0" borderId="27" xfId="415" applyNumberFormat="1" applyFont="1" applyFill="1" applyBorder="1" applyAlignment="1" applyProtection="1">
      <alignment horizontal="center" vertical="center"/>
    </xf>
    <xf numFmtId="0" fontId="92" fillId="0" borderId="0" xfId="330" applyNumberFormat="1" applyFont="1" applyAlignment="1" applyProtection="1">
      <alignment horizontal="left" vertical="center"/>
      <protection locked="0"/>
    </xf>
    <xf numFmtId="0" fontId="92" fillId="0" borderId="0" xfId="330" applyNumberFormat="1" applyFont="1" applyAlignment="1" applyProtection="1">
      <alignment horizontal="center" vertical="center"/>
      <protection locked="0"/>
    </xf>
    <xf numFmtId="41" fontId="92" fillId="0" borderId="0" xfId="415" applyFont="1" applyBorder="1" applyAlignment="1" applyProtection="1">
      <alignment horizontal="center" vertical="center"/>
      <protection locked="0"/>
    </xf>
    <xf numFmtId="41" fontId="92" fillId="0" borderId="0" xfId="415" applyFont="1" applyBorder="1" applyAlignment="1" applyProtection="1">
      <alignment horizontal="center" vertical="center" wrapText="1"/>
      <protection locked="0"/>
    </xf>
    <xf numFmtId="0" fontId="92" fillId="0" borderId="0" xfId="330" applyFont="1"/>
    <xf numFmtId="0" fontId="92" fillId="0" borderId="0" xfId="330" applyFont="1" applyBorder="1" applyAlignment="1" applyProtection="1">
      <alignment horizontal="center" vertical="center" wrapText="1"/>
      <protection locked="0"/>
    </xf>
    <xf numFmtId="0" fontId="92" fillId="0" borderId="0" xfId="330" applyFont="1" applyAlignment="1" applyProtection="1">
      <alignment horizontal="center"/>
      <protection locked="0"/>
    </xf>
    <xf numFmtId="0" fontId="92" fillId="0" borderId="0" xfId="415" applyNumberFormat="1" applyFont="1" applyAlignment="1" applyProtection="1">
      <alignment horizontal="left" vertical="center"/>
      <protection locked="0"/>
    </xf>
    <xf numFmtId="0" fontId="92" fillId="0" borderId="0" xfId="415" applyNumberFormat="1" applyFont="1" applyAlignment="1" applyProtection="1">
      <alignment horizontal="center" vertical="center"/>
      <protection locked="0"/>
    </xf>
    <xf numFmtId="41" fontId="92" fillId="0" borderId="0" xfId="415" applyFont="1" applyAlignment="1" applyProtection="1">
      <alignment horizontal="center" vertical="center" wrapText="1"/>
      <protection locked="0"/>
    </xf>
    <xf numFmtId="0" fontId="92" fillId="0" borderId="0" xfId="330" applyFont="1" applyAlignment="1" applyProtection="1">
      <alignment horizontal="center" vertical="center" wrapText="1"/>
      <protection locked="0"/>
    </xf>
    <xf numFmtId="0" fontId="92" fillId="0" borderId="0" xfId="330" applyFont="1" applyAlignment="1" applyProtection="1">
      <alignment horizontal="center" vertical="center"/>
      <protection locked="0"/>
    </xf>
    <xf numFmtId="0" fontId="6" fillId="0" borderId="19" xfId="418" applyFont="1" applyFill="1" applyBorder="1" applyAlignment="1">
      <alignment horizontal="center" vertical="center" wrapText="1"/>
    </xf>
    <xf numFmtId="0" fontId="6" fillId="0" borderId="20" xfId="330" applyNumberFormat="1" applyFont="1" applyFill="1" applyBorder="1" applyAlignment="1" applyProtection="1">
      <alignment horizontal="center" vertical="center"/>
    </xf>
    <xf numFmtId="41" fontId="6" fillId="0" borderId="21" xfId="415" applyNumberFormat="1" applyFont="1" applyFill="1" applyBorder="1" applyAlignment="1" applyProtection="1">
      <alignment horizontal="center" vertical="center"/>
    </xf>
    <xf numFmtId="41" fontId="6" fillId="0" borderId="28" xfId="415" applyNumberFormat="1" applyFont="1" applyFill="1" applyBorder="1" applyAlignment="1" applyProtection="1">
      <alignment horizontal="center" vertical="center"/>
    </xf>
    <xf numFmtId="41" fontId="92" fillId="0" borderId="0" xfId="415" applyFont="1" applyBorder="1" applyAlignment="1" applyProtection="1">
      <alignment horizontal="left" vertical="center"/>
      <protection locked="0"/>
    </xf>
    <xf numFmtId="0" fontId="92" fillId="0" borderId="0" xfId="330" applyNumberFormat="1" applyFont="1" applyBorder="1" applyAlignment="1" applyProtection="1">
      <alignment horizontal="right" vertical="center" wrapText="1"/>
      <protection locked="0"/>
    </xf>
    <xf numFmtId="0" fontId="92" fillId="0" borderId="0" xfId="330" applyNumberFormat="1" applyFont="1" applyBorder="1" applyAlignment="1" applyProtection="1">
      <alignment horizontal="center" vertical="center" wrapText="1"/>
      <protection locked="0"/>
    </xf>
    <xf numFmtId="0" fontId="92" fillId="0" borderId="0" xfId="330" applyNumberFormat="1" applyFont="1" applyBorder="1" applyAlignment="1" applyProtection="1">
      <alignment horizontal="left" vertical="center" wrapText="1"/>
      <protection locked="0"/>
    </xf>
    <xf numFmtId="0" fontId="92" fillId="0" borderId="0" xfId="330" applyNumberFormat="1" applyFont="1" applyBorder="1" applyAlignment="1" applyProtection="1">
      <alignment vertical="center" wrapText="1"/>
      <protection locked="0"/>
    </xf>
    <xf numFmtId="0" fontId="92" fillId="0" borderId="0" xfId="330" applyNumberFormat="1" applyFont="1" applyBorder="1" applyAlignment="1" applyProtection="1">
      <alignment horizontal="left" vertical="center"/>
      <protection locked="0"/>
    </xf>
    <xf numFmtId="0" fontId="103" fillId="0" borderId="0" xfId="0" applyFont="1" applyAlignment="1" applyProtection="1">
      <alignment horizontal="center"/>
      <protection locked="0"/>
    </xf>
    <xf numFmtId="41" fontId="6" fillId="0" borderId="0" xfId="415" applyFont="1" applyBorder="1" applyAlignment="1" applyProtection="1">
      <alignment horizontal="center" wrapText="1"/>
      <protection locked="0"/>
    </xf>
    <xf numFmtId="41" fontId="6" fillId="0" borderId="0" xfId="415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1" fontId="6" fillId="0" borderId="22" xfId="415" applyFont="1" applyFill="1" applyBorder="1" applyAlignment="1">
      <alignment vertical="center"/>
    </xf>
    <xf numFmtId="41" fontId="103" fillId="0" borderId="21" xfId="415" applyFont="1" applyFill="1" applyBorder="1" applyAlignment="1">
      <alignment vertical="center"/>
    </xf>
    <xf numFmtId="194" fontId="6" fillId="0" borderId="18" xfId="415" applyNumberFormat="1" applyFont="1" applyFill="1" applyBorder="1" applyAlignment="1">
      <alignment horizontal="center" vertical="center" wrapText="1"/>
    </xf>
    <xf numFmtId="41" fontId="6" fillId="0" borderId="24" xfId="415" applyFont="1" applyFill="1" applyBorder="1" applyAlignment="1">
      <alignment vertical="center"/>
    </xf>
    <xf numFmtId="194" fontId="103" fillId="0" borderId="20" xfId="415" applyNumberFormat="1" applyFont="1" applyFill="1" applyBorder="1" applyAlignment="1">
      <alignment horizontal="center" vertical="center" wrapText="1"/>
    </xf>
    <xf numFmtId="41" fontId="103" fillId="0" borderId="28" xfId="415" applyFont="1" applyFill="1" applyBorder="1" applyAlignment="1">
      <alignment vertical="center"/>
    </xf>
    <xf numFmtId="41" fontId="6" fillId="0" borderId="27" xfId="415" applyFont="1" applyBorder="1" applyAlignment="1" applyProtection="1">
      <alignment horizontal="center"/>
      <protection locked="0"/>
    </xf>
    <xf numFmtId="41" fontId="6" fillId="0" borderId="21" xfId="415" applyFont="1" applyBorder="1" applyAlignment="1" applyProtection="1">
      <alignment horizontal="center" wrapText="1"/>
      <protection locked="0"/>
    </xf>
    <xf numFmtId="41" fontId="6" fillId="0" borderId="21" xfId="415" applyFont="1" applyBorder="1" applyAlignment="1" applyProtection="1">
      <alignment horizontal="center"/>
      <protection locked="0"/>
    </xf>
    <xf numFmtId="41" fontId="6" fillId="0" borderId="28" xfId="415" applyFont="1" applyBorder="1" applyAlignment="1" applyProtection="1">
      <alignment horizontal="center"/>
      <protection locked="0"/>
    </xf>
    <xf numFmtId="0" fontId="98" fillId="0" borderId="0" xfId="420" applyFont="1" applyAlignment="1" applyProtection="1">
      <alignment vertical="center"/>
      <protection locked="0"/>
    </xf>
    <xf numFmtId="0" fontId="98" fillId="0" borderId="0" xfId="420" applyFont="1" applyFill="1" applyAlignment="1" applyProtection="1">
      <alignment vertical="center"/>
    </xf>
    <xf numFmtId="0" fontId="98" fillId="0" borderId="0" xfId="420" applyFont="1" applyAlignment="1" applyProtection="1">
      <alignment vertical="center"/>
    </xf>
    <xf numFmtId="0" fontId="104" fillId="0" borderId="0" xfId="420" applyFont="1" applyFill="1" applyAlignment="1" applyProtection="1">
      <alignment vertical="center"/>
    </xf>
    <xf numFmtId="0" fontId="104" fillId="0" borderId="0" xfId="419" applyFont="1" applyAlignment="1" applyProtection="1">
      <alignment vertical="center"/>
      <protection locked="0"/>
    </xf>
    <xf numFmtId="0" fontId="96" fillId="0" borderId="0" xfId="420" applyFont="1" applyAlignment="1" applyProtection="1">
      <alignment vertical="center"/>
      <protection locked="0"/>
    </xf>
    <xf numFmtId="41" fontId="111" fillId="0" borderId="0" xfId="421" applyNumberFormat="1" applyFont="1" applyAlignment="1" applyProtection="1">
      <alignment horizontal="left"/>
      <protection locked="0"/>
    </xf>
    <xf numFmtId="41" fontId="98" fillId="0" borderId="0" xfId="421" applyNumberFormat="1" applyFont="1" applyAlignment="1" applyProtection="1">
      <protection locked="0"/>
    </xf>
    <xf numFmtId="0" fontId="111" fillId="0" borderId="0" xfId="419" applyNumberFormat="1" applyFont="1" applyBorder="1" applyAlignment="1" applyProtection="1">
      <alignment horizontal="left"/>
      <protection locked="0"/>
    </xf>
    <xf numFmtId="41" fontId="98" fillId="0" borderId="0" xfId="421" applyNumberFormat="1" applyFont="1" applyBorder="1" applyAlignment="1" applyProtection="1">
      <protection locked="0"/>
    </xf>
    <xf numFmtId="0" fontId="98" fillId="0" borderId="0" xfId="419" applyNumberFormat="1" applyFont="1" applyAlignment="1" applyProtection="1">
      <protection locked="0"/>
    </xf>
    <xf numFmtId="0" fontId="111" fillId="0" borderId="0" xfId="419" applyNumberFormat="1" applyFont="1" applyBorder="1" applyAlignment="1" applyProtection="1">
      <alignment horizontal="left" vertical="top"/>
      <protection locked="0"/>
    </xf>
    <xf numFmtId="41" fontId="98" fillId="0" borderId="0" xfId="421" applyNumberFormat="1" applyFont="1" applyBorder="1" applyAlignment="1" applyProtection="1">
      <alignment horizontal="center" vertical="center"/>
      <protection locked="0"/>
    </xf>
    <xf numFmtId="0" fontId="98" fillId="0" borderId="0" xfId="419" applyFont="1" applyProtection="1">
      <protection locked="0"/>
    </xf>
    <xf numFmtId="0" fontId="6" fillId="0" borderId="19" xfId="419" applyFont="1" applyBorder="1" applyAlignment="1" applyProtection="1">
      <alignment horizontal="center" vertical="center" wrapText="1"/>
      <protection locked="0"/>
    </xf>
    <xf numFmtId="0" fontId="6" fillId="0" borderId="19" xfId="419" applyFont="1" applyBorder="1" applyAlignment="1" applyProtection="1">
      <alignment horizontal="center" vertical="center"/>
      <protection locked="0"/>
    </xf>
    <xf numFmtId="0" fontId="6" fillId="0" borderId="27" xfId="419" applyFont="1" applyBorder="1" applyAlignment="1" applyProtection="1">
      <alignment horizontal="center" vertical="center" shrinkToFit="1"/>
      <protection locked="0"/>
    </xf>
    <xf numFmtId="0" fontId="6" fillId="0" borderId="16" xfId="419" applyFont="1" applyBorder="1" applyAlignment="1" applyProtection="1">
      <alignment horizontal="center" vertical="center"/>
      <protection locked="0"/>
    </xf>
    <xf numFmtId="0" fontId="6" fillId="0" borderId="27" xfId="419" applyFont="1" applyBorder="1" applyAlignment="1" applyProtection="1">
      <alignment horizontal="center" vertical="center"/>
      <protection locked="0"/>
    </xf>
    <xf numFmtId="41" fontId="6" fillId="0" borderId="0" xfId="421" applyNumberFormat="1" applyFont="1" applyFill="1" applyBorder="1" applyAlignment="1" applyProtection="1">
      <alignment horizontal="center" vertical="center" shrinkToFit="1"/>
    </xf>
    <xf numFmtId="41" fontId="6" fillId="0" borderId="21" xfId="421" applyNumberFormat="1" applyFont="1" applyFill="1" applyBorder="1" applyAlignment="1" applyProtection="1">
      <alignment horizontal="center" vertical="center" shrinkToFit="1"/>
    </xf>
    <xf numFmtId="41" fontId="6" fillId="0" borderId="0" xfId="421" applyNumberFormat="1" applyFont="1" applyBorder="1" applyAlignment="1" applyProtection="1">
      <alignment horizontal="center" vertical="center"/>
      <protection locked="0"/>
    </xf>
    <xf numFmtId="0" fontId="6" fillId="0" borderId="0" xfId="419" applyNumberFormat="1" applyFont="1" applyBorder="1" applyAlignment="1" applyProtection="1">
      <alignment horizontal="left" vertical="center"/>
      <protection locked="0"/>
    </xf>
    <xf numFmtId="41" fontId="6" fillId="0" borderId="0" xfId="421" applyNumberFormat="1" applyFont="1" applyBorder="1" applyAlignment="1" applyProtection="1">
      <alignment horizontal="left" vertical="center"/>
      <protection locked="0"/>
    </xf>
    <xf numFmtId="0" fontId="6" fillId="0" borderId="23" xfId="419" applyNumberFormat="1" applyFont="1" applyBorder="1" applyAlignment="1" applyProtection="1">
      <alignment horizontal="right" vertical="center" wrapText="1"/>
      <protection locked="0"/>
    </xf>
    <xf numFmtId="0" fontId="6" fillId="0" borderId="18" xfId="419" applyFont="1" applyBorder="1" applyAlignment="1" applyProtection="1">
      <alignment horizontal="center" vertical="center" wrapText="1"/>
      <protection locked="0"/>
    </xf>
    <xf numFmtId="0" fontId="6" fillId="0" borderId="24" xfId="419" applyFont="1" applyBorder="1" applyAlignment="1" applyProtection="1">
      <alignment horizontal="center" vertical="center" wrapText="1"/>
      <protection locked="0"/>
    </xf>
    <xf numFmtId="0" fontId="6" fillId="0" borderId="23" xfId="419" applyFont="1" applyBorder="1" applyAlignment="1" applyProtection="1">
      <alignment horizontal="center" vertical="center" wrapText="1"/>
      <protection locked="0"/>
    </xf>
    <xf numFmtId="0" fontId="6" fillId="0" borderId="16" xfId="419" applyNumberFormat="1" applyFont="1" applyBorder="1" applyAlignment="1" applyProtection="1">
      <alignment horizontal="left" wrapText="1"/>
      <protection locked="0"/>
    </xf>
    <xf numFmtId="0" fontId="6" fillId="0" borderId="19" xfId="419" applyNumberFormat="1" applyFont="1" applyFill="1" applyBorder="1" applyAlignment="1" applyProtection="1">
      <alignment horizontal="center" vertical="center" shrinkToFit="1"/>
    </xf>
    <xf numFmtId="41" fontId="6" fillId="0" borderId="27" xfId="421" applyNumberFormat="1" applyFont="1" applyFill="1" applyBorder="1" applyAlignment="1" applyProtection="1">
      <alignment horizontal="center" vertical="center" shrinkToFit="1"/>
    </xf>
    <xf numFmtId="0" fontId="6" fillId="0" borderId="20" xfId="314" applyNumberFormat="1" applyFont="1" applyFill="1" applyBorder="1" applyAlignment="1" applyProtection="1">
      <alignment horizontal="center" vertical="center" shrinkToFit="1"/>
    </xf>
    <xf numFmtId="41" fontId="6" fillId="0" borderId="28" xfId="421" applyNumberFormat="1" applyFont="1" applyFill="1" applyBorder="1" applyAlignment="1" applyProtection="1">
      <alignment horizontal="center" vertical="center" shrinkToFit="1"/>
    </xf>
    <xf numFmtId="0" fontId="6" fillId="0" borderId="17" xfId="419" applyNumberFormat="1" applyFont="1" applyBorder="1" applyAlignment="1" applyProtection="1">
      <alignment horizontal="left" wrapText="1"/>
      <protection locked="0"/>
    </xf>
    <xf numFmtId="0" fontId="6" fillId="0" borderId="20" xfId="419" applyFont="1" applyBorder="1" applyAlignment="1" applyProtection="1">
      <alignment horizontal="center" vertical="center" shrinkToFit="1"/>
      <protection locked="0"/>
    </xf>
    <xf numFmtId="0" fontId="6" fillId="0" borderId="20" xfId="419" applyFont="1" applyBorder="1" applyAlignment="1" applyProtection="1">
      <alignment horizontal="center" vertical="center" wrapText="1"/>
      <protection locked="0"/>
    </xf>
    <xf numFmtId="0" fontId="6" fillId="0" borderId="20" xfId="419" applyFont="1" applyBorder="1" applyAlignment="1" applyProtection="1">
      <alignment horizontal="center" vertical="center"/>
      <protection locked="0"/>
    </xf>
    <xf numFmtId="0" fontId="6" fillId="0" borderId="28" xfId="419" applyFont="1" applyBorder="1" applyAlignment="1" applyProtection="1">
      <alignment horizontal="center" vertical="center"/>
      <protection locked="0"/>
    </xf>
    <xf numFmtId="0" fontId="6" fillId="0" borderId="17" xfId="419" applyFont="1" applyBorder="1" applyAlignment="1" applyProtection="1">
      <alignment horizontal="center" vertical="center"/>
      <protection locked="0"/>
    </xf>
    <xf numFmtId="0" fontId="112" fillId="0" borderId="0" xfId="419" applyNumberFormat="1" applyFont="1" applyAlignment="1" applyProtection="1">
      <alignment horizontal="left" vertical="top"/>
      <protection locked="0"/>
    </xf>
    <xf numFmtId="0" fontId="111" fillId="0" borderId="0" xfId="420" applyFont="1" applyAlignment="1" applyProtection="1">
      <alignment vertical="top"/>
      <protection locked="0"/>
    </xf>
    <xf numFmtId="0" fontId="103" fillId="0" borderId="0" xfId="419" applyNumberFormat="1" applyFont="1" applyBorder="1" applyAlignment="1" applyProtection="1">
      <alignment horizontal="center" vertical="center"/>
      <protection locked="0"/>
    </xf>
    <xf numFmtId="0" fontId="103" fillId="0" borderId="0" xfId="419" applyNumberFormat="1" applyFont="1" applyAlignment="1" applyProtection="1">
      <alignment horizontal="center" vertical="center"/>
      <protection locked="0"/>
    </xf>
    <xf numFmtId="0" fontId="6" fillId="0" borderId="0" xfId="420" applyFont="1" applyAlignment="1" applyProtection="1">
      <alignment horizontal="center" vertical="center"/>
      <protection locked="0"/>
    </xf>
    <xf numFmtId="0" fontId="92" fillId="0" borderId="0" xfId="420" applyFont="1" applyAlignment="1" applyProtection="1">
      <alignment horizontal="center" vertical="center"/>
      <protection locked="0"/>
    </xf>
    <xf numFmtId="0" fontId="6" fillId="0" borderId="0" xfId="419" applyNumberFormat="1" applyFont="1" applyBorder="1" applyAlignment="1" applyProtection="1">
      <alignment horizontal="center" vertical="center"/>
      <protection locked="0"/>
    </xf>
    <xf numFmtId="0" fontId="6" fillId="0" borderId="0" xfId="419" applyFont="1" applyAlignment="1" applyProtection="1">
      <alignment horizontal="left" vertical="center"/>
      <protection locked="0"/>
    </xf>
    <xf numFmtId="0" fontId="6" fillId="0" borderId="0" xfId="419" applyFont="1" applyAlignment="1" applyProtection="1">
      <alignment vertical="center"/>
      <protection locked="0"/>
    </xf>
    <xf numFmtId="41" fontId="6" fillId="0" borderId="0" xfId="421" applyNumberFormat="1" applyFont="1" applyAlignment="1" applyProtection="1">
      <alignment horizontal="left" vertical="center"/>
      <protection locked="0"/>
    </xf>
    <xf numFmtId="41" fontId="6" fillId="0" borderId="0" xfId="421" applyNumberFormat="1" applyFont="1" applyAlignment="1" applyProtection="1">
      <alignment vertical="center"/>
      <protection locked="0"/>
    </xf>
    <xf numFmtId="0" fontId="100" fillId="0" borderId="0" xfId="0" applyFont="1" applyAlignment="1" applyProtection="1">
      <alignment vertical="center"/>
      <protection locked="0"/>
    </xf>
    <xf numFmtId="41" fontId="6" fillId="0" borderId="23" xfId="415" applyFont="1" applyFill="1" applyBorder="1" applyAlignment="1">
      <alignment vertical="center" wrapText="1"/>
    </xf>
    <xf numFmtId="41" fontId="6" fillId="0" borderId="22" xfId="415" applyFont="1" applyFill="1" applyBorder="1" applyAlignment="1">
      <alignment vertical="center" wrapText="1"/>
    </xf>
    <xf numFmtId="41" fontId="6" fillId="0" borderId="24" xfId="415" applyFont="1" applyFill="1" applyBorder="1" applyAlignment="1">
      <alignment vertical="center" wrapText="1"/>
    </xf>
    <xf numFmtId="41" fontId="103" fillId="0" borderId="17" xfId="415" applyFont="1" applyFill="1" applyBorder="1" applyAlignment="1">
      <alignment vertical="center" wrapText="1"/>
    </xf>
    <xf numFmtId="41" fontId="103" fillId="0" borderId="21" xfId="415" applyFont="1" applyFill="1" applyBorder="1" applyAlignment="1">
      <alignment vertical="center" wrapText="1"/>
    </xf>
    <xf numFmtId="41" fontId="103" fillId="0" borderId="28" xfId="415" applyFont="1" applyFill="1" applyBorder="1" applyAlignment="1">
      <alignment vertical="center" wrapText="1"/>
    </xf>
    <xf numFmtId="0" fontId="98" fillId="0" borderId="0" xfId="422" applyFont="1" applyAlignment="1" applyProtection="1">
      <protection locked="0"/>
    </xf>
    <xf numFmtId="0" fontId="92" fillId="0" borderId="0" xfId="422" applyFont="1" applyAlignment="1" applyProtection="1">
      <protection locked="0"/>
    </xf>
    <xf numFmtId="0" fontId="92" fillId="0" borderId="40" xfId="422" applyNumberFormat="1" applyFont="1" applyBorder="1" applyAlignment="1" applyProtection="1">
      <alignment horizontal="left"/>
      <protection locked="0"/>
    </xf>
    <xf numFmtId="0" fontId="92" fillId="0" borderId="18" xfId="422" applyNumberFormat="1" applyFont="1" applyBorder="1" applyAlignment="1" applyProtection="1">
      <alignment horizontal="center" vertical="center"/>
      <protection locked="0"/>
    </xf>
    <xf numFmtId="0" fontId="92" fillId="0" borderId="18" xfId="422" applyFont="1" applyBorder="1" applyAlignment="1" applyProtection="1">
      <alignment horizontal="center" vertical="center" wrapText="1"/>
      <protection locked="0"/>
    </xf>
    <xf numFmtId="0" fontId="92" fillId="0" borderId="50" xfId="422" applyFont="1" applyBorder="1" applyAlignment="1" applyProtection="1">
      <alignment horizontal="center" vertical="center" wrapText="1"/>
      <protection locked="0"/>
    </xf>
    <xf numFmtId="0" fontId="92" fillId="0" borderId="23" xfId="422" applyFont="1" applyBorder="1" applyAlignment="1" applyProtection="1">
      <alignment horizontal="center" vertical="center" wrapText="1"/>
      <protection locked="0"/>
    </xf>
    <xf numFmtId="0" fontId="92" fillId="0" borderId="0" xfId="422" applyNumberFormat="1" applyFont="1" applyFill="1" applyBorder="1" applyAlignment="1" applyProtection="1">
      <alignment horizontal="center" vertical="center" shrinkToFit="1"/>
    </xf>
    <xf numFmtId="0" fontId="109" fillId="0" borderId="0" xfId="422" applyFont="1" applyAlignment="1" applyProtection="1">
      <protection locked="0"/>
    </xf>
    <xf numFmtId="0" fontId="109" fillId="0" borderId="0" xfId="422" applyFont="1" applyFill="1" applyAlignment="1" applyProtection="1">
      <protection locked="0"/>
    </xf>
    <xf numFmtId="0" fontId="104" fillId="0" borderId="0" xfId="422" applyFont="1" applyProtection="1">
      <protection locked="0"/>
    </xf>
    <xf numFmtId="0" fontId="98" fillId="0" borderId="0" xfId="422" applyFont="1" applyProtection="1">
      <protection locked="0"/>
    </xf>
    <xf numFmtId="0" fontId="96" fillId="0" borderId="0" xfId="422" applyFont="1" applyAlignment="1" applyProtection="1">
      <alignment vertical="center"/>
      <protection locked="0"/>
    </xf>
    <xf numFmtId="0" fontId="98" fillId="0" borderId="0" xfId="422" applyFont="1" applyAlignment="1" applyProtection="1">
      <alignment vertical="center"/>
      <protection locked="0"/>
    </xf>
    <xf numFmtId="0" fontId="117" fillId="0" borderId="0" xfId="422" applyFont="1" applyAlignment="1">
      <alignment vertical="center"/>
    </xf>
    <xf numFmtId="0" fontId="92" fillId="0" borderId="53" xfId="422" applyNumberFormat="1" applyFont="1" applyBorder="1" applyAlignment="1" applyProtection="1">
      <alignment horizontal="right" vertical="center"/>
      <protection locked="0"/>
    </xf>
    <xf numFmtId="0" fontId="92" fillId="0" borderId="16" xfId="422" applyNumberFormat="1" applyFont="1" applyFill="1" applyBorder="1" applyAlignment="1" applyProtection="1">
      <alignment horizontal="center" vertical="center" shrinkToFit="1"/>
    </xf>
    <xf numFmtId="41" fontId="92" fillId="0" borderId="27" xfId="415" applyFont="1" applyFill="1" applyBorder="1" applyAlignment="1" applyProtection="1">
      <alignment horizontal="center" vertical="center" shrinkToFit="1"/>
      <protection locked="0"/>
    </xf>
    <xf numFmtId="0" fontId="92" fillId="0" borderId="17" xfId="422" applyNumberFormat="1" applyFont="1" applyFill="1" applyBorder="1" applyAlignment="1" applyProtection="1">
      <alignment horizontal="center" vertical="center" shrinkToFit="1"/>
    </xf>
    <xf numFmtId="41" fontId="92" fillId="0" borderId="21" xfId="415" applyFont="1" applyFill="1" applyBorder="1" applyAlignment="1" applyProtection="1">
      <alignment horizontal="center" vertical="center" shrinkToFit="1"/>
      <protection locked="0"/>
    </xf>
    <xf numFmtId="0" fontId="92" fillId="0" borderId="36" xfId="422" applyNumberFormat="1" applyFont="1" applyFill="1" applyBorder="1" applyAlignment="1" applyProtection="1">
      <alignment horizontal="center" vertical="center" shrinkToFit="1"/>
    </xf>
    <xf numFmtId="41" fontId="92" fillId="0" borderId="28" xfId="415" applyFont="1" applyFill="1" applyBorder="1" applyAlignment="1" applyProtection="1">
      <alignment horizontal="center" vertical="center" shrinkToFit="1"/>
      <protection locked="0"/>
    </xf>
    <xf numFmtId="0" fontId="92" fillId="0" borderId="20" xfId="422" applyNumberFormat="1" applyFont="1" applyBorder="1" applyAlignment="1" applyProtection="1">
      <alignment horizontal="left"/>
      <protection locked="0"/>
    </xf>
    <xf numFmtId="0" fontId="92" fillId="0" borderId="20" xfId="422" applyNumberFormat="1" applyFont="1" applyBorder="1" applyAlignment="1" applyProtection="1">
      <alignment horizontal="center" vertical="center"/>
    </xf>
    <xf numFmtId="0" fontId="92" fillId="0" borderId="20" xfId="422" applyFont="1" applyBorder="1" applyAlignment="1" applyProtection="1">
      <alignment horizontal="center" vertical="center" wrapText="1"/>
    </xf>
    <xf numFmtId="0" fontId="92" fillId="0" borderId="20" xfId="422" applyNumberFormat="1" applyFont="1" applyBorder="1" applyAlignment="1" applyProtection="1">
      <alignment horizontal="center" vertical="center"/>
      <protection locked="0"/>
    </xf>
    <xf numFmtId="0" fontId="92" fillId="0" borderId="20" xfId="422" applyFont="1" applyBorder="1" applyAlignment="1" applyProtection="1">
      <alignment horizontal="center" vertical="center" wrapText="1"/>
      <protection locked="0"/>
    </xf>
    <xf numFmtId="0" fontId="92" fillId="0" borderId="55" xfId="422" applyNumberFormat="1" applyFont="1" applyBorder="1" applyAlignment="1" applyProtection="1">
      <alignment horizontal="left"/>
      <protection locked="0"/>
    </xf>
    <xf numFmtId="0" fontId="92" fillId="0" borderId="20" xfId="422" applyFont="1" applyBorder="1" applyAlignment="1" applyProtection="1">
      <alignment horizontal="center" vertical="center" shrinkToFit="1"/>
    </xf>
    <xf numFmtId="0" fontId="92" fillId="0" borderId="20" xfId="422" applyNumberFormat="1" applyFont="1" applyBorder="1" applyAlignment="1" applyProtection="1">
      <alignment horizontal="center" vertical="center" shrinkToFit="1"/>
      <protection locked="0"/>
    </xf>
    <xf numFmtId="0" fontId="92" fillId="0" borderId="20" xfId="422" applyFont="1" applyBorder="1" applyAlignment="1" applyProtection="1">
      <alignment horizontal="center" vertical="center" shrinkToFit="1"/>
      <protection locked="0"/>
    </xf>
    <xf numFmtId="0" fontId="92" fillId="0" borderId="54" xfId="422" applyFont="1" applyBorder="1" applyAlignment="1" applyProtection="1">
      <alignment horizontal="center" vertical="center" shrinkToFit="1"/>
      <protection locked="0"/>
    </xf>
    <xf numFmtId="0" fontId="92" fillId="0" borderId="17" xfId="422" applyFont="1" applyBorder="1" applyAlignment="1" applyProtection="1">
      <alignment horizontal="center" vertical="center" wrapText="1"/>
      <protection locked="0"/>
    </xf>
    <xf numFmtId="0" fontId="103" fillId="0" borderId="0" xfId="422" applyNumberFormat="1" applyFont="1" applyBorder="1" applyAlignment="1" applyProtection="1">
      <alignment horizontal="left" vertical="center"/>
      <protection locked="0"/>
    </xf>
    <xf numFmtId="0" fontId="6" fillId="0" borderId="0" xfId="422" applyFont="1" applyAlignment="1" applyProtection="1">
      <protection locked="0"/>
    </xf>
    <xf numFmtId="0" fontId="6" fillId="0" borderId="0" xfId="422" applyNumberFormat="1" applyFont="1" applyBorder="1" applyAlignment="1" applyProtection="1">
      <alignment horizontal="right"/>
      <protection locked="0"/>
    </xf>
    <xf numFmtId="0" fontId="103" fillId="0" borderId="0" xfId="422" applyNumberFormat="1" applyFont="1" applyBorder="1" applyAlignment="1" applyProtection="1">
      <alignment horizontal="right"/>
      <protection locked="0"/>
    </xf>
    <xf numFmtId="0" fontId="103" fillId="0" borderId="0" xfId="422" applyNumberFormat="1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16" xfId="314" applyNumberFormat="1" applyFont="1" applyBorder="1" applyAlignment="1" applyProtection="1">
      <alignment horizontal="center" vertical="center"/>
      <protection locked="0"/>
    </xf>
    <xf numFmtId="0" fontId="6" fillId="0" borderId="16" xfId="314" applyNumberFormat="1" applyFont="1" applyFill="1" applyBorder="1" applyAlignment="1" applyProtection="1">
      <alignment horizontal="center" vertical="center"/>
      <protection locked="0"/>
    </xf>
    <xf numFmtId="0" fontId="6" fillId="0" borderId="17" xfId="314" applyNumberFormat="1" applyFont="1" applyBorder="1" applyAlignment="1" applyProtection="1">
      <alignment horizontal="center" vertical="center"/>
      <protection locked="0"/>
    </xf>
    <xf numFmtId="0" fontId="103" fillId="0" borderId="0" xfId="0" applyFont="1" applyAlignment="1"/>
    <xf numFmtId="0" fontId="91" fillId="0" borderId="0" xfId="0" applyFont="1" applyFill="1">
      <alignment vertical="center"/>
    </xf>
    <xf numFmtId="0" fontId="103" fillId="0" borderId="21" xfId="279" applyFont="1" applyFill="1" applyBorder="1">
      <alignment vertical="center"/>
    </xf>
    <xf numFmtId="0" fontId="103" fillId="0" borderId="21" xfId="0" applyFont="1" applyBorder="1" applyAlignment="1"/>
    <xf numFmtId="0" fontId="103" fillId="0" borderId="28" xfId="0" applyFont="1" applyBorder="1" applyAlignment="1"/>
    <xf numFmtId="0" fontId="103" fillId="0" borderId="0" xfId="313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103" fillId="0" borderId="17" xfId="0" applyFont="1" applyFill="1" applyBorder="1" applyAlignment="1">
      <alignment vertical="center"/>
    </xf>
    <xf numFmtId="0" fontId="103" fillId="0" borderId="21" xfId="0" applyFont="1" applyFill="1" applyBorder="1" applyAlignment="1">
      <alignment vertical="center"/>
    </xf>
    <xf numFmtId="0" fontId="103" fillId="0" borderId="28" xfId="0" applyFont="1" applyFill="1" applyBorder="1" applyAlignment="1">
      <alignment vertical="center"/>
    </xf>
    <xf numFmtId="41" fontId="6" fillId="0" borderId="16" xfId="218" applyFont="1" applyFill="1" applyBorder="1" applyAlignment="1" applyProtection="1">
      <protection locked="0"/>
    </xf>
    <xf numFmtId="41" fontId="6" fillId="0" borderId="0" xfId="218" applyFont="1" applyBorder="1" applyAlignment="1" applyProtection="1">
      <alignment horizontal="center" vertical="center"/>
      <protection locked="0"/>
    </xf>
    <xf numFmtId="0" fontId="106" fillId="0" borderId="0" xfId="419" applyFont="1" applyBorder="1" applyAlignment="1" applyProtection="1">
      <alignment vertical="center"/>
      <protection locked="0"/>
    </xf>
    <xf numFmtId="0" fontId="106" fillId="0" borderId="27" xfId="419" applyFont="1" applyBorder="1" applyAlignment="1" applyProtection="1">
      <alignment vertical="center"/>
      <protection locked="0"/>
    </xf>
    <xf numFmtId="0" fontId="106" fillId="0" borderId="0" xfId="419" applyFont="1" applyAlignment="1" applyProtection="1">
      <alignment vertical="center"/>
      <protection locked="0"/>
    </xf>
    <xf numFmtId="41" fontId="6" fillId="0" borderId="0" xfId="218" applyFont="1" applyFill="1" applyBorder="1" applyAlignment="1" applyProtection="1">
      <alignment horizontal="center" vertical="center"/>
      <protection locked="0"/>
    </xf>
    <xf numFmtId="0" fontId="106" fillId="0" borderId="0" xfId="419" applyFont="1" applyFill="1" applyBorder="1" applyAlignment="1" applyProtection="1">
      <alignment vertical="center"/>
      <protection locked="0"/>
    </xf>
    <xf numFmtId="0" fontId="106" fillId="0" borderId="27" xfId="419" applyFont="1" applyFill="1" applyBorder="1" applyAlignment="1" applyProtection="1">
      <alignment vertical="center"/>
      <protection locked="0"/>
    </xf>
    <xf numFmtId="0" fontId="106" fillId="0" borderId="0" xfId="419" applyFont="1" applyFill="1" applyAlignment="1" applyProtection="1">
      <alignment vertical="center"/>
      <protection locked="0"/>
    </xf>
    <xf numFmtId="41" fontId="6" fillId="0" borderId="17" xfId="421" applyNumberFormat="1" applyFont="1" applyBorder="1" applyAlignment="1" applyProtection="1">
      <alignment horizontal="center" vertical="center"/>
      <protection locked="0"/>
    </xf>
    <xf numFmtId="41" fontId="6" fillId="0" borderId="21" xfId="421" applyNumberFormat="1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41" fontId="118" fillId="0" borderId="0" xfId="218" applyFont="1" applyFill="1" applyBorder="1" applyAlignment="1" applyProtection="1">
      <alignment horizontal="center" vertical="center"/>
      <protection locked="0"/>
    </xf>
    <xf numFmtId="0" fontId="98" fillId="0" borderId="0" xfId="0" applyFont="1" applyBorder="1" applyAlignment="1" applyProtection="1">
      <alignment vertical="center"/>
      <protection locked="0"/>
    </xf>
    <xf numFmtId="0" fontId="100" fillId="0" borderId="0" xfId="0" applyFont="1" applyFill="1" applyBorder="1" applyAlignment="1" applyProtection="1">
      <alignment vertical="center"/>
    </xf>
    <xf numFmtId="0" fontId="101" fillId="0" borderId="0" xfId="0" applyFont="1" applyFill="1" applyBorder="1" applyAlignment="1" applyProtection="1">
      <protection locked="0"/>
    </xf>
    <xf numFmtId="0" fontId="127" fillId="0" borderId="0" xfId="0" applyFont="1" applyFill="1" applyBorder="1" applyAlignment="1" applyProtection="1">
      <protection locked="0"/>
    </xf>
    <xf numFmtId="0" fontId="98" fillId="0" borderId="0" xfId="0" applyFont="1" applyBorder="1" applyAlignment="1" applyProtection="1">
      <protection locked="0"/>
    </xf>
    <xf numFmtId="194" fontId="118" fillId="0" borderId="18" xfId="211" applyNumberFormat="1" applyFont="1" applyBorder="1" applyAlignment="1" applyProtection="1">
      <alignment horizontal="center" vertical="center"/>
      <protection locked="0"/>
    </xf>
    <xf numFmtId="41" fontId="118" fillId="0" borderId="22" xfId="211" applyFont="1" applyBorder="1" applyAlignment="1" applyProtection="1">
      <alignment vertical="center" wrapText="1"/>
      <protection locked="0"/>
    </xf>
    <xf numFmtId="41" fontId="118" fillId="0" borderId="22" xfId="211" applyFont="1" applyFill="1" applyBorder="1" applyAlignment="1" applyProtection="1">
      <alignment vertical="center" wrapText="1"/>
      <protection locked="0"/>
    </xf>
    <xf numFmtId="41" fontId="118" fillId="0" borderId="22" xfId="211" applyFont="1" applyBorder="1" applyAlignment="1" applyProtection="1">
      <alignment vertical="center"/>
      <protection locked="0"/>
    </xf>
    <xf numFmtId="0" fontId="114" fillId="0" borderId="24" xfId="0" applyFont="1" applyBorder="1" applyAlignment="1" applyProtection="1">
      <alignment vertical="center"/>
      <protection locked="0"/>
    </xf>
    <xf numFmtId="194" fontId="118" fillId="0" borderId="19" xfId="211" applyNumberFormat="1" applyFont="1" applyFill="1" applyBorder="1" applyAlignment="1" applyProtection="1">
      <alignment horizontal="center" vertical="center"/>
    </xf>
    <xf numFmtId="41" fontId="118" fillId="0" borderId="0" xfId="211" applyFont="1" applyFill="1" applyBorder="1" applyAlignment="1" applyProtection="1">
      <alignment vertical="center" shrinkToFit="1"/>
    </xf>
    <xf numFmtId="41" fontId="118" fillId="0" borderId="0" xfId="211" applyFont="1" applyFill="1" applyBorder="1" applyAlignment="1" applyProtection="1">
      <alignment vertical="center"/>
    </xf>
    <xf numFmtId="0" fontId="128" fillId="0" borderId="27" xfId="0" applyFont="1" applyFill="1" applyBorder="1" applyAlignment="1" applyProtection="1">
      <alignment vertical="center"/>
    </xf>
    <xf numFmtId="41" fontId="118" fillId="0" borderId="0" xfId="211" applyFont="1" applyFill="1" applyBorder="1" applyAlignment="1" applyProtection="1">
      <alignment vertical="center"/>
      <protection locked="0"/>
    </xf>
    <xf numFmtId="0" fontId="129" fillId="0" borderId="27" xfId="0" applyFont="1" applyFill="1" applyBorder="1" applyAlignment="1" applyProtection="1">
      <alignment vertical="center"/>
      <protection locked="0"/>
    </xf>
    <xf numFmtId="0" fontId="116" fillId="0" borderId="20" xfId="0" applyNumberFormat="1" applyFont="1" applyFill="1" applyBorder="1" applyAlignment="1" applyProtection="1">
      <alignment horizontal="center" vertical="center"/>
    </xf>
    <xf numFmtId="41" fontId="6" fillId="0" borderId="22" xfId="415" applyFont="1" applyFill="1" applyBorder="1" applyAlignment="1" applyProtection="1">
      <alignment horizontal="center" vertical="center" shrinkToFit="1"/>
    </xf>
    <xf numFmtId="41" fontId="6" fillId="0" borderId="0" xfId="0" applyNumberFormat="1" applyFont="1" applyFill="1" applyBorder="1" applyAlignment="1" applyProtection="1">
      <alignment horizontal="center" vertical="center"/>
      <protection locked="0"/>
    </xf>
    <xf numFmtId="41" fontId="6" fillId="0" borderId="0" xfId="415" applyNumberFormat="1" applyFont="1" applyFill="1" applyBorder="1" applyAlignment="1" applyProtection="1">
      <alignment horizontal="center" vertical="center"/>
      <protection locked="0"/>
    </xf>
    <xf numFmtId="41" fontId="6" fillId="0" borderId="0" xfId="415" applyFont="1" applyAlignment="1" applyProtection="1">
      <alignment horizontal="left" vertical="center"/>
      <protection locked="0"/>
    </xf>
    <xf numFmtId="0" fontId="106" fillId="0" borderId="21" xfId="0" applyFont="1" applyFill="1" applyBorder="1" applyAlignment="1" applyProtection="1">
      <protection locked="0"/>
    </xf>
    <xf numFmtId="0" fontId="109" fillId="0" borderId="0" xfId="0" applyFont="1" applyAlignment="1" applyProtection="1">
      <alignment horizontal="center" shrinkToFit="1"/>
      <protection locked="0"/>
    </xf>
    <xf numFmtId="0" fontId="109" fillId="0" borderId="0" xfId="0" applyFont="1" applyFill="1" applyAlignment="1" applyProtection="1">
      <alignment horizontal="center" shrinkToFit="1"/>
      <protection locked="0"/>
    </xf>
    <xf numFmtId="0" fontId="104" fillId="0" borderId="0" xfId="0" applyFont="1" applyAlignment="1" applyProtection="1">
      <alignment vertical="center"/>
      <protection locked="0"/>
    </xf>
    <xf numFmtId="0" fontId="6" fillId="0" borderId="22" xfId="0" applyFont="1" applyFill="1" applyBorder="1" applyAlignment="1">
      <alignment vertical="center"/>
    </xf>
    <xf numFmtId="195" fontId="6" fillId="0" borderId="19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16" xfId="415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415" applyNumberFormat="1" applyFont="1" applyFill="1" applyBorder="1" applyAlignment="1" applyProtection="1">
      <alignment horizontal="center" vertical="center" shrinkToFit="1"/>
      <protection locked="0"/>
    </xf>
    <xf numFmtId="41" fontId="6" fillId="0" borderId="27" xfId="415" applyNumberFormat="1" applyFont="1" applyFill="1" applyBorder="1" applyAlignment="1" applyProtection="1">
      <alignment horizontal="center" vertical="center" shrinkToFit="1"/>
      <protection locked="0"/>
    </xf>
    <xf numFmtId="176" fontId="105" fillId="0" borderId="16" xfId="0" applyNumberFormat="1" applyFont="1" applyFill="1" applyBorder="1" applyAlignment="1">
      <alignment horizontal="center" vertical="center" shrinkToFit="1"/>
    </xf>
    <xf numFmtId="176" fontId="105" fillId="0" borderId="0" xfId="0" applyNumberFormat="1" applyFont="1" applyFill="1" applyBorder="1" applyAlignment="1">
      <alignment horizontal="center" vertical="center" shrinkToFit="1"/>
    </xf>
    <xf numFmtId="176" fontId="105" fillId="0" borderId="27" xfId="0" applyNumberFormat="1" applyFont="1" applyFill="1" applyBorder="1" applyAlignment="1">
      <alignment horizontal="center" vertical="center" shrinkToFit="1"/>
    </xf>
    <xf numFmtId="176" fontId="6" fillId="0" borderId="16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center" vertical="center" shrinkToFit="1"/>
    </xf>
    <xf numFmtId="176" fontId="6" fillId="0" borderId="27" xfId="0" applyNumberFormat="1" applyFont="1" applyFill="1" applyBorder="1" applyAlignment="1">
      <alignment horizontal="center" vertical="center" shrinkToFit="1"/>
    </xf>
    <xf numFmtId="195" fontId="103" fillId="0" borderId="20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415" applyFont="1" applyBorder="1" applyAlignment="1" applyProtection="1">
      <alignment horizontal="left" vertical="center"/>
      <protection locked="0"/>
    </xf>
    <xf numFmtId="0" fontId="104" fillId="0" borderId="0" xfId="419" applyFont="1" applyFill="1" applyAlignment="1" applyProtection="1">
      <protection locked="0"/>
    </xf>
    <xf numFmtId="41" fontId="6" fillId="0" borderId="16" xfId="415" applyFont="1" applyFill="1" applyBorder="1" applyAlignment="1" applyProtection="1">
      <alignment horizontal="center" vertical="center"/>
    </xf>
    <xf numFmtId="41" fontId="6" fillId="0" borderId="27" xfId="415" applyFont="1" applyFill="1" applyBorder="1" applyAlignment="1" applyProtection="1">
      <alignment horizontal="center" vertical="center"/>
    </xf>
    <xf numFmtId="0" fontId="6" fillId="0" borderId="19" xfId="419" applyNumberFormat="1" applyFont="1" applyFill="1" applyBorder="1" applyAlignment="1" applyProtection="1">
      <alignment horizontal="center" vertical="center"/>
    </xf>
    <xf numFmtId="41" fontId="6" fillId="0" borderId="16" xfId="218" applyFont="1" applyFill="1" applyBorder="1" applyAlignment="1" applyProtection="1">
      <alignment horizontal="center" vertical="center"/>
    </xf>
    <xf numFmtId="41" fontId="6" fillId="0" borderId="27" xfId="218" applyFont="1" applyFill="1" applyBorder="1" applyAlignment="1" applyProtection="1">
      <alignment horizontal="center" vertical="center"/>
    </xf>
    <xf numFmtId="0" fontId="103" fillId="0" borderId="20" xfId="419" applyNumberFormat="1" applyFont="1" applyFill="1" applyBorder="1" applyAlignment="1" applyProtection="1">
      <alignment horizontal="center" vertical="center"/>
    </xf>
    <xf numFmtId="41" fontId="126" fillId="0" borderId="17" xfId="218" applyFont="1" applyFill="1" applyBorder="1" applyAlignment="1" applyProtection="1">
      <alignment horizontal="center" vertical="center"/>
    </xf>
    <xf numFmtId="41" fontId="126" fillId="0" borderId="28" xfId="218" applyFont="1" applyFill="1" applyBorder="1" applyAlignment="1" applyProtection="1">
      <alignment horizontal="center" vertical="center"/>
    </xf>
    <xf numFmtId="41" fontId="6" fillId="0" borderId="0" xfId="415" applyFont="1" applyAlignment="1" applyProtection="1">
      <alignment horizontal="center" vertical="center"/>
      <protection locked="0"/>
    </xf>
    <xf numFmtId="41" fontId="6" fillId="0" borderId="0" xfId="415" applyFont="1" applyAlignment="1" applyProtection="1">
      <alignment horizontal="right" vertical="center"/>
      <protection locked="0"/>
    </xf>
    <xf numFmtId="0" fontId="96" fillId="0" borderId="19" xfId="0" applyFont="1" applyFill="1" applyBorder="1" applyAlignment="1" applyProtection="1">
      <alignment horizontal="center" vertical="center" shrinkToFit="1"/>
      <protection locked="0"/>
    </xf>
    <xf numFmtId="0" fontId="96" fillId="0" borderId="0" xfId="425" applyFont="1" applyFill="1" applyAlignment="1" applyProtection="1">
      <alignment vertical="center"/>
      <protection locked="0"/>
    </xf>
    <xf numFmtId="0" fontId="96" fillId="0" borderId="0" xfId="425" applyFont="1" applyFill="1" applyProtection="1"/>
    <xf numFmtId="3" fontId="96" fillId="0" borderId="0" xfId="425" applyNumberFormat="1" applyFont="1" applyFill="1" applyProtection="1"/>
    <xf numFmtId="0" fontId="124" fillId="0" borderId="0" xfId="425" applyFont="1" applyFill="1" applyProtection="1">
      <protection locked="0"/>
    </xf>
    <xf numFmtId="0" fontId="6" fillId="0" borderId="19" xfId="425" applyFont="1" applyFill="1" applyBorder="1" applyAlignment="1" applyProtection="1">
      <alignment vertical="center"/>
      <protection locked="0"/>
    </xf>
    <xf numFmtId="0" fontId="6" fillId="0" borderId="16" xfId="425" applyFont="1" applyFill="1" applyBorder="1" applyAlignment="1" applyProtection="1">
      <alignment horizontal="centerContinuous" vertical="center"/>
      <protection locked="0"/>
    </xf>
    <xf numFmtId="0" fontId="6" fillId="0" borderId="0" xfId="425" applyFont="1" applyFill="1" applyBorder="1" applyAlignment="1" applyProtection="1">
      <alignment horizontal="centerContinuous" vertical="center"/>
      <protection locked="0"/>
    </xf>
    <xf numFmtId="0" fontId="6" fillId="0" borderId="17" xfId="425" applyFont="1" applyFill="1" applyBorder="1" applyAlignment="1" applyProtection="1">
      <alignment horizontal="centerContinuous" vertical="center"/>
      <protection locked="0"/>
    </xf>
    <xf numFmtId="0" fontId="6" fillId="0" borderId="28" xfId="425" applyFont="1" applyFill="1" applyBorder="1" applyAlignment="1" applyProtection="1">
      <alignment horizontal="centerContinuous" vertical="center"/>
      <protection locked="0"/>
    </xf>
    <xf numFmtId="0" fontId="6" fillId="0" borderId="18" xfId="425" applyFont="1" applyFill="1" applyBorder="1" applyAlignment="1" applyProtection="1">
      <alignment horizontal="center" vertical="center"/>
      <protection locked="0"/>
    </xf>
    <xf numFmtId="0" fontId="6" fillId="0" borderId="18" xfId="425" applyFont="1" applyFill="1" applyBorder="1" applyAlignment="1" applyProtection="1">
      <alignment vertical="center"/>
      <protection locked="0"/>
    </xf>
    <xf numFmtId="0" fontId="6" fillId="0" borderId="20" xfId="425" applyFont="1" applyFill="1" applyBorder="1" applyAlignment="1" applyProtection="1">
      <alignment horizontal="center" vertical="center"/>
      <protection locked="0"/>
    </xf>
    <xf numFmtId="194" fontId="103" fillId="0" borderId="20" xfId="0" applyNumberFormat="1" applyFont="1" applyFill="1" applyBorder="1" applyAlignment="1">
      <alignment horizontal="center" vertical="center"/>
    </xf>
    <xf numFmtId="41" fontId="103" fillId="0" borderId="21" xfId="211" applyFont="1" applyFill="1" applyBorder="1" applyAlignment="1">
      <alignment vertical="center"/>
    </xf>
    <xf numFmtId="41" fontId="103" fillId="0" borderId="28" xfId="211" applyFont="1" applyFill="1" applyBorder="1" applyAlignment="1">
      <alignment vertical="center"/>
    </xf>
    <xf numFmtId="3" fontId="120" fillId="0" borderId="0" xfId="0" applyNumberFormat="1" applyFont="1" applyBorder="1" applyAlignment="1">
      <alignment horizontal="right" vertical="center" wrapText="1"/>
    </xf>
    <xf numFmtId="3" fontId="120" fillId="0" borderId="66" xfId="0" applyNumberFormat="1" applyFont="1" applyBorder="1" applyAlignment="1">
      <alignment horizontal="right" vertical="center" wrapText="1"/>
    </xf>
    <xf numFmtId="0" fontId="120" fillId="0" borderId="19" xfId="0" applyFont="1" applyBorder="1" applyAlignment="1">
      <alignment horizontal="center" vertical="center" wrapText="1"/>
    </xf>
    <xf numFmtId="3" fontId="120" fillId="0" borderId="0" xfId="0" applyNumberFormat="1" applyFont="1" applyFill="1" applyBorder="1" applyAlignment="1">
      <alignment horizontal="right" vertical="center" wrapText="1"/>
    </xf>
    <xf numFmtId="3" fontId="120" fillId="0" borderId="66" xfId="0" applyNumberFormat="1" applyFont="1" applyFill="1" applyBorder="1" applyAlignment="1">
      <alignment horizontal="right" vertical="center" wrapText="1"/>
    </xf>
    <xf numFmtId="0" fontId="120" fillId="0" borderId="19" xfId="0" applyFont="1" applyFill="1" applyBorder="1" applyAlignment="1">
      <alignment horizontal="center" vertical="center" wrapText="1"/>
    </xf>
    <xf numFmtId="41" fontId="98" fillId="0" borderId="0" xfId="415" applyFont="1" applyFill="1" applyAlignment="1" applyProtection="1">
      <alignment vertical="center"/>
      <protection locked="0"/>
    </xf>
    <xf numFmtId="0" fontId="6" fillId="0" borderId="30" xfId="382" applyFont="1" applyFill="1" applyBorder="1" applyAlignment="1">
      <alignment horizontal="center" vertical="center" wrapText="1"/>
    </xf>
    <xf numFmtId="0" fontId="6" fillId="0" borderId="4" xfId="382" applyFont="1" applyFill="1" applyBorder="1" applyAlignment="1">
      <alignment horizontal="center" vertical="center" wrapText="1"/>
    </xf>
    <xf numFmtId="49" fontId="6" fillId="0" borderId="18" xfId="415" applyNumberFormat="1" applyFont="1" applyFill="1" applyBorder="1" applyAlignment="1" applyProtection="1">
      <alignment horizontal="center" vertical="center"/>
      <protection locked="0"/>
    </xf>
    <xf numFmtId="49" fontId="6" fillId="0" borderId="19" xfId="415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211" applyFont="1" applyFill="1" applyBorder="1" applyAlignment="1" applyProtection="1">
      <alignment vertical="center"/>
      <protection locked="0"/>
    </xf>
    <xf numFmtId="41" fontId="6" fillId="0" borderId="0" xfId="211" applyFont="1" applyFill="1" applyBorder="1" applyAlignment="1" applyProtection="1">
      <alignment horizontal="center" vertical="center"/>
      <protection locked="0"/>
    </xf>
    <xf numFmtId="41" fontId="6" fillId="0" borderId="35" xfId="211" applyFont="1" applyFill="1" applyBorder="1" applyAlignment="1" applyProtection="1">
      <alignment vertical="center"/>
      <protection locked="0"/>
    </xf>
    <xf numFmtId="41" fontId="6" fillId="0" borderId="0" xfId="211" applyFont="1" applyFill="1" applyBorder="1" applyAlignment="1" applyProtection="1">
      <alignment vertical="center" shrinkToFit="1"/>
      <protection locked="0"/>
    </xf>
    <xf numFmtId="41" fontId="6" fillId="0" borderId="0" xfId="211" applyFont="1" applyFill="1" applyBorder="1" applyAlignment="1" applyProtection="1">
      <alignment horizontal="center" vertical="center" shrinkToFit="1"/>
      <protection locked="0"/>
    </xf>
    <xf numFmtId="41" fontId="6" fillId="0" borderId="35" xfId="211" applyFont="1" applyFill="1" applyBorder="1" applyAlignment="1" applyProtection="1">
      <alignment vertical="center" shrinkToFit="1"/>
      <protection locked="0"/>
    </xf>
    <xf numFmtId="41" fontId="6" fillId="0" borderId="27" xfId="211" applyFont="1" applyFill="1" applyBorder="1" applyAlignment="1" applyProtection="1">
      <alignment vertical="center" shrinkToFit="1"/>
      <protection locked="0"/>
    </xf>
    <xf numFmtId="0" fontId="6" fillId="0" borderId="0" xfId="427" applyFont="1" applyFill="1" applyProtection="1">
      <protection locked="0"/>
    </xf>
    <xf numFmtId="41" fontId="6" fillId="0" borderId="27" xfId="415" applyFont="1" applyFill="1" applyBorder="1" applyAlignment="1" applyProtection="1">
      <alignment vertical="center"/>
      <protection locked="0"/>
    </xf>
    <xf numFmtId="41" fontId="6" fillId="0" borderId="0" xfId="415" applyNumberFormat="1" applyFont="1" applyFill="1" applyBorder="1" applyAlignment="1" applyProtection="1">
      <alignment vertical="center"/>
      <protection locked="0"/>
    </xf>
    <xf numFmtId="41" fontId="6" fillId="0" borderId="22" xfId="415" applyFont="1" applyFill="1" applyBorder="1" applyAlignment="1" applyProtection="1">
      <alignment vertical="center"/>
      <protection locked="0"/>
    </xf>
    <xf numFmtId="41" fontId="6" fillId="0" borderId="24" xfId="415" applyFont="1" applyFill="1" applyBorder="1" applyAlignment="1" applyProtection="1">
      <alignment vertical="center"/>
      <protection locked="0"/>
    </xf>
    <xf numFmtId="41" fontId="103" fillId="0" borderId="21" xfId="211" applyFont="1" applyFill="1" applyBorder="1" applyAlignment="1" applyProtection="1">
      <alignment vertical="center"/>
      <protection locked="0"/>
    </xf>
    <xf numFmtId="41" fontId="6" fillId="0" borderId="0" xfId="211" applyFont="1" applyAlignment="1" applyProtection="1">
      <alignment vertical="center"/>
      <protection locked="0"/>
    </xf>
    <xf numFmtId="194" fontId="103" fillId="0" borderId="20" xfId="211" applyNumberFormat="1" applyFont="1" applyFill="1" applyBorder="1" applyAlignment="1" applyProtection="1">
      <alignment horizontal="center" vertical="center"/>
      <protection locked="0"/>
    </xf>
    <xf numFmtId="194" fontId="6" fillId="0" borderId="18" xfId="425" applyNumberFormat="1" applyFont="1" applyFill="1" applyBorder="1" applyAlignment="1" applyProtection="1">
      <alignment horizontal="center" vertical="center"/>
      <protection locked="0"/>
    </xf>
    <xf numFmtId="194" fontId="6" fillId="0" borderId="19" xfId="425" applyNumberFormat="1" applyFont="1" applyFill="1" applyBorder="1" applyAlignment="1" applyProtection="1">
      <alignment horizontal="center" vertical="center"/>
      <protection locked="0"/>
    </xf>
    <xf numFmtId="41" fontId="103" fillId="0" borderId="21" xfId="211" applyFont="1" applyBorder="1" applyAlignment="1" applyProtection="1">
      <alignment vertical="center"/>
      <protection locked="0"/>
    </xf>
    <xf numFmtId="41" fontId="103" fillId="0" borderId="28" xfId="211" applyFont="1" applyBorder="1" applyAlignment="1" applyProtection="1">
      <alignment vertical="center"/>
      <protection locked="0"/>
    </xf>
    <xf numFmtId="0" fontId="98" fillId="23" borderId="0" xfId="0" applyFont="1" applyFill="1" applyAlignment="1" applyProtection="1"/>
    <xf numFmtId="0" fontId="98" fillId="0" borderId="0" xfId="0" applyNumberFormat="1" applyFont="1" applyBorder="1" applyAlignment="1" applyProtection="1">
      <alignment horizontal="left"/>
      <protection locked="0"/>
    </xf>
    <xf numFmtId="0" fontId="98" fillId="0" borderId="0" xfId="0" applyFont="1" applyAlignment="1"/>
    <xf numFmtId="0" fontId="98" fillId="0" borderId="0" xfId="0" applyFont="1" applyFill="1" applyAlignment="1" applyProtection="1">
      <protection locked="0"/>
    </xf>
    <xf numFmtId="41" fontId="118" fillId="0" borderId="0" xfId="391" applyFont="1" applyFill="1" applyBorder="1" applyAlignment="1" applyProtection="1">
      <alignment horizontal="center" vertical="center"/>
      <protection locked="0"/>
    </xf>
    <xf numFmtId="194" fontId="6" fillId="0" borderId="18" xfId="0" applyNumberFormat="1" applyFont="1" applyFill="1" applyBorder="1" applyAlignment="1" applyProtection="1">
      <alignment horizontal="center" vertical="center"/>
    </xf>
    <xf numFmtId="194" fontId="6" fillId="0" borderId="19" xfId="0" applyNumberFormat="1" applyFont="1" applyFill="1" applyBorder="1" applyAlignment="1" applyProtection="1">
      <alignment horizontal="center" vertical="center"/>
    </xf>
    <xf numFmtId="194" fontId="126" fillId="0" borderId="20" xfId="0" applyNumberFormat="1" applyFont="1" applyFill="1" applyBorder="1" applyAlignment="1" applyProtection="1">
      <alignment horizontal="center"/>
      <protection locked="0"/>
    </xf>
    <xf numFmtId="194" fontId="128" fillId="0" borderId="0" xfId="0" applyNumberFormat="1" applyFont="1" applyFill="1" applyAlignment="1" applyProtection="1">
      <alignment horizontal="center"/>
      <protection locked="0"/>
    </xf>
    <xf numFmtId="41" fontId="6" fillId="0" borderId="0" xfId="0" applyNumberFormat="1" applyFont="1" applyFill="1" applyBorder="1" applyAlignment="1" applyProtection="1">
      <alignment horizontal="right" vertical="center"/>
      <protection locked="0"/>
    </xf>
    <xf numFmtId="41" fontId="6" fillId="0" borderId="0" xfId="0" applyNumberFormat="1" applyFont="1" applyFill="1" applyBorder="1" applyAlignment="1" applyProtection="1">
      <alignment horizontal="left" vertical="center"/>
      <protection locked="0"/>
    </xf>
    <xf numFmtId="41" fontId="105" fillId="0" borderId="22" xfId="428" applyNumberFormat="1" applyFont="1" applyFill="1" applyBorder="1" applyAlignment="1" applyProtection="1">
      <alignment horizontal="right" vertical="center"/>
    </xf>
    <xf numFmtId="41" fontId="105" fillId="0" borderId="24" xfId="428" applyNumberFormat="1" applyFont="1" applyFill="1" applyBorder="1" applyAlignment="1" applyProtection="1">
      <alignment horizontal="right" vertical="center"/>
    </xf>
    <xf numFmtId="41" fontId="105" fillId="0" borderId="0" xfId="428" applyNumberFormat="1" applyFont="1" applyFill="1" applyBorder="1" applyAlignment="1" applyProtection="1">
      <alignment horizontal="right" vertical="center"/>
    </xf>
    <xf numFmtId="41" fontId="105" fillId="0" borderId="27" xfId="428" applyNumberFormat="1" applyFont="1" applyFill="1" applyBorder="1" applyAlignment="1" applyProtection="1">
      <alignment horizontal="right" vertical="center"/>
    </xf>
    <xf numFmtId="41" fontId="6" fillId="0" borderId="0" xfId="428" applyNumberFormat="1" applyFont="1" applyFill="1" applyBorder="1" applyAlignment="1" applyProtection="1">
      <alignment horizontal="right" vertical="center"/>
    </xf>
    <xf numFmtId="41" fontId="6" fillId="0" borderId="27" xfId="428" applyNumberFormat="1" applyFont="1" applyFill="1" applyBorder="1" applyAlignment="1" applyProtection="1">
      <alignment horizontal="right" vertical="center"/>
    </xf>
    <xf numFmtId="194" fontId="103" fillId="0" borderId="20" xfId="0" applyNumberFormat="1" applyFont="1" applyFill="1" applyBorder="1" applyAlignment="1" applyProtection="1">
      <alignment horizontal="center" vertical="center"/>
    </xf>
    <xf numFmtId="41" fontId="103" fillId="0" borderId="21" xfId="428" applyNumberFormat="1" applyFont="1" applyFill="1" applyBorder="1" applyAlignment="1" applyProtection="1">
      <alignment horizontal="right" vertical="center"/>
    </xf>
    <xf numFmtId="41" fontId="103" fillId="0" borderId="28" xfId="428" applyNumberFormat="1" applyFont="1" applyFill="1" applyBorder="1" applyAlignment="1" applyProtection="1">
      <alignment horizontal="right" vertical="center"/>
    </xf>
    <xf numFmtId="0" fontId="0" fillId="0" borderId="24" xfId="0" applyFont="1" applyFill="1" applyBorder="1">
      <alignment vertical="center"/>
    </xf>
    <xf numFmtId="0" fontId="0" fillId="0" borderId="27" xfId="0" applyFont="1" applyFill="1" applyBorder="1">
      <alignment vertical="center"/>
    </xf>
    <xf numFmtId="0" fontId="84" fillId="0" borderId="27" xfId="0" applyFont="1" applyFill="1" applyBorder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41" fontId="6" fillId="0" borderId="21" xfId="0" applyNumberFormat="1" applyFont="1" applyFill="1" applyBorder="1" applyAlignment="1" applyProtection="1">
      <alignment horizontal="right" vertical="center"/>
      <protection locked="0"/>
    </xf>
    <xf numFmtId="41" fontId="6" fillId="0" borderId="21" xfId="0" applyNumberFormat="1" applyFont="1" applyFill="1" applyBorder="1" applyAlignment="1" applyProtection="1">
      <alignment horizontal="center" vertical="center"/>
      <protection locked="0"/>
    </xf>
    <xf numFmtId="0" fontId="0" fillId="0" borderId="28" xfId="0" applyFont="1" applyFill="1" applyBorder="1">
      <alignment vertical="center"/>
    </xf>
    <xf numFmtId="196" fontId="6" fillId="0" borderId="0" xfId="0" applyNumberFormat="1" applyFont="1" applyFill="1" applyAlignment="1" applyProtection="1">
      <alignment horizontal="left" vertical="center"/>
      <protection locked="0"/>
    </xf>
    <xf numFmtId="196" fontId="6" fillId="0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Fill="1" applyAlignment="1" applyProtection="1">
      <alignment horizontal="center" vertical="center"/>
      <protection locked="0"/>
    </xf>
    <xf numFmtId="41" fontId="6" fillId="0" borderId="22" xfId="211" applyFont="1" applyFill="1" applyBorder="1" applyAlignment="1">
      <alignment horizontal="center" vertical="center"/>
    </xf>
    <xf numFmtId="41" fontId="6" fillId="0" borderId="24" xfId="211" applyFont="1" applyFill="1" applyBorder="1" applyAlignment="1">
      <alignment horizontal="center" vertical="center"/>
    </xf>
    <xf numFmtId="41" fontId="6" fillId="0" borderId="0" xfId="211" applyFont="1" applyFill="1" applyBorder="1">
      <alignment vertical="center"/>
    </xf>
    <xf numFmtId="41" fontId="6" fillId="0" borderId="27" xfId="211" applyFont="1" applyFill="1" applyBorder="1">
      <alignment vertical="center"/>
    </xf>
    <xf numFmtId="41" fontId="6" fillId="0" borderId="21" xfId="211" applyFont="1" applyFill="1" applyBorder="1">
      <alignment vertical="center"/>
    </xf>
    <xf numFmtId="41" fontId="6" fillId="0" borderId="28" xfId="211" applyFont="1" applyFill="1" applyBorder="1">
      <alignment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94" fontId="6" fillId="0" borderId="18" xfId="272" applyNumberFormat="1" applyFont="1" applyFill="1" applyBorder="1" applyAlignment="1">
      <alignment horizontal="center" vertical="center" wrapText="1"/>
    </xf>
    <xf numFmtId="194" fontId="6" fillId="0" borderId="19" xfId="0" applyNumberFormat="1" applyFont="1" applyFill="1" applyBorder="1" applyAlignment="1">
      <alignment horizontal="center" vertical="center"/>
    </xf>
    <xf numFmtId="41" fontId="103" fillId="0" borderId="21" xfId="211" applyFont="1" applyFill="1" applyBorder="1">
      <alignment vertical="center"/>
    </xf>
    <xf numFmtId="41" fontId="103" fillId="0" borderId="28" xfId="211" applyFont="1" applyFill="1" applyBorder="1">
      <alignment vertical="center"/>
    </xf>
    <xf numFmtId="194" fontId="103" fillId="0" borderId="20" xfId="211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 applyProtection="1">
      <alignment horizontal="center" vertical="center"/>
    </xf>
    <xf numFmtId="0" fontId="6" fillId="0" borderId="19" xfId="0" applyNumberFormat="1" applyFont="1" applyFill="1" applyBorder="1" applyAlignment="1" applyProtection="1">
      <alignment horizontal="left" vertical="center"/>
    </xf>
    <xf numFmtId="41" fontId="126" fillId="0" borderId="17" xfId="415" applyFont="1" applyFill="1" applyBorder="1" applyAlignment="1">
      <alignment vertical="center"/>
    </xf>
    <xf numFmtId="41" fontId="126" fillId="0" borderId="21" xfId="415" applyFont="1" applyFill="1" applyBorder="1" applyAlignment="1">
      <alignment vertical="center"/>
    </xf>
    <xf numFmtId="41" fontId="103" fillId="0" borderId="21" xfId="415" applyFont="1" applyBorder="1"/>
    <xf numFmtId="41" fontId="103" fillId="0" borderId="0" xfId="415" applyFont="1"/>
    <xf numFmtId="41" fontId="126" fillId="0" borderId="0" xfId="391" applyFont="1" applyFill="1" applyBorder="1" applyAlignment="1" applyProtection="1">
      <alignment horizontal="center" vertical="center"/>
    </xf>
    <xf numFmtId="41" fontId="118" fillId="0" borderId="0" xfId="421" applyNumberFormat="1" applyFont="1" applyFill="1" applyBorder="1" applyAlignment="1" applyProtection="1">
      <alignment horizontal="center" vertical="center"/>
      <protection locked="0"/>
    </xf>
    <xf numFmtId="0" fontId="118" fillId="0" borderId="0" xfId="0" applyFont="1" applyFill="1" applyBorder="1" applyAlignment="1" applyProtection="1">
      <protection locked="0"/>
    </xf>
    <xf numFmtId="41" fontId="118" fillId="0" borderId="21" xfId="391" applyFont="1" applyFill="1" applyBorder="1" applyAlignment="1" applyProtection="1">
      <alignment horizontal="center" vertical="center"/>
      <protection locked="0"/>
    </xf>
    <xf numFmtId="41" fontId="118" fillId="0" borderId="21" xfId="421" applyNumberFormat="1" applyFont="1" applyFill="1" applyBorder="1" applyAlignment="1" applyProtection="1">
      <alignment horizontal="center" vertical="center"/>
      <protection locked="0"/>
    </xf>
    <xf numFmtId="0" fontId="118" fillId="0" borderId="21" xfId="0" applyFont="1" applyFill="1" applyBorder="1" applyAlignment="1" applyProtection="1">
      <protection locked="0"/>
    </xf>
    <xf numFmtId="41" fontId="98" fillId="0" borderId="0" xfId="218" applyFont="1" applyAlignment="1" applyProtection="1">
      <alignment vertical="center"/>
      <protection locked="0"/>
    </xf>
    <xf numFmtId="0" fontId="98" fillId="0" borderId="0" xfId="429" applyFont="1" applyAlignment="1" applyProtection="1">
      <alignment vertical="center"/>
      <protection locked="0"/>
    </xf>
    <xf numFmtId="0" fontId="96" fillId="0" borderId="0" xfId="429" applyFont="1" applyAlignment="1" applyProtection="1">
      <alignment vertical="center" shrinkToFit="1"/>
      <protection locked="0"/>
    </xf>
    <xf numFmtId="0" fontId="99" fillId="0" borderId="0" xfId="429" applyFont="1" applyFill="1" applyAlignment="1" applyProtection="1">
      <alignment vertical="center" shrinkToFit="1"/>
      <protection locked="0"/>
    </xf>
    <xf numFmtId="0" fontId="98" fillId="0" borderId="0" xfId="429" applyFont="1" applyFill="1" applyAlignment="1" applyProtection="1">
      <alignment vertical="center" shrinkToFit="1"/>
      <protection locked="0"/>
    </xf>
    <xf numFmtId="0" fontId="104" fillId="0" borderId="0" xfId="429" applyFont="1" applyFill="1" applyAlignment="1" applyProtection="1">
      <alignment vertical="center" shrinkToFit="1"/>
      <protection locked="0"/>
    </xf>
    <xf numFmtId="0" fontId="98" fillId="0" borderId="0" xfId="429" applyFont="1" applyFill="1" applyAlignment="1" applyProtection="1">
      <alignment vertical="center"/>
      <protection locked="0"/>
    </xf>
    <xf numFmtId="0" fontId="104" fillId="0" borderId="0" xfId="429" applyFont="1" applyFill="1" applyAlignment="1" applyProtection="1">
      <alignment vertical="center"/>
      <protection locked="0"/>
    </xf>
    <xf numFmtId="41" fontId="118" fillId="0" borderId="68" xfId="218" applyFont="1" applyFill="1" applyBorder="1" applyAlignment="1" applyProtection="1">
      <alignment horizontal="center" vertical="center"/>
      <protection locked="0"/>
    </xf>
    <xf numFmtId="41" fontId="118" fillId="0" borderId="69" xfId="218" applyFont="1" applyFill="1" applyBorder="1" applyAlignment="1" applyProtection="1">
      <alignment horizontal="center" vertical="center"/>
      <protection locked="0"/>
    </xf>
    <xf numFmtId="41" fontId="118" fillId="0" borderId="70" xfId="218" applyFont="1" applyFill="1" applyBorder="1" applyAlignment="1" applyProtection="1">
      <alignment horizontal="center" vertical="center"/>
      <protection locked="0"/>
    </xf>
    <xf numFmtId="41" fontId="6" fillId="0" borderId="69" xfId="218" applyFont="1" applyFill="1" applyBorder="1" applyAlignment="1" applyProtection="1">
      <alignment horizontal="center" vertical="center"/>
      <protection locked="0"/>
    </xf>
    <xf numFmtId="41" fontId="6" fillId="0" borderId="68" xfId="218" applyFont="1" applyFill="1" applyBorder="1" applyAlignment="1" applyProtection="1">
      <alignment horizontal="center" vertical="center"/>
      <protection locked="0"/>
    </xf>
    <xf numFmtId="41" fontId="6" fillId="0" borderId="70" xfId="218" applyFont="1" applyBorder="1" applyAlignment="1" applyProtection="1">
      <alignment horizontal="center" vertical="center"/>
      <protection locked="0"/>
    </xf>
    <xf numFmtId="41" fontId="6" fillId="0" borderId="71" xfId="218" applyFont="1" applyBorder="1" applyAlignment="1" applyProtection="1">
      <alignment horizontal="center" vertical="center"/>
      <protection locked="0"/>
    </xf>
    <xf numFmtId="0" fontId="6" fillId="0" borderId="56" xfId="429" applyFont="1" applyBorder="1" applyAlignment="1" applyProtection="1">
      <alignment horizontal="center" vertical="center" shrinkToFit="1"/>
      <protection locked="0"/>
    </xf>
    <xf numFmtId="0" fontId="6" fillId="0" borderId="34" xfId="429" applyFont="1" applyBorder="1" applyAlignment="1" applyProtection="1">
      <alignment horizontal="center" vertical="center" shrinkToFit="1"/>
      <protection locked="0"/>
    </xf>
    <xf numFmtId="41" fontId="6" fillId="0" borderId="24" xfId="218" applyFont="1" applyBorder="1" applyAlignment="1" applyProtection="1">
      <alignment horizontal="center" vertical="center" shrinkToFit="1"/>
      <protection locked="0"/>
    </xf>
    <xf numFmtId="0" fontId="6" fillId="0" borderId="16" xfId="429" applyFont="1" applyFill="1" applyBorder="1" applyAlignment="1" applyProtection="1">
      <alignment horizontal="center" vertical="center" shrinkToFit="1"/>
      <protection locked="0"/>
    </xf>
    <xf numFmtId="0" fontId="6" fillId="0" borderId="27" xfId="429" applyFont="1" applyFill="1" applyBorder="1" applyAlignment="1" applyProtection="1">
      <alignment horizontal="center" vertical="center" shrinkToFit="1"/>
      <protection locked="0"/>
    </xf>
    <xf numFmtId="0" fontId="6" fillId="0" borderId="16" xfId="429" applyFont="1" applyFill="1" applyBorder="1" applyAlignment="1" applyProtection="1">
      <alignment horizontal="center" vertical="center" wrapText="1" shrinkToFit="1"/>
      <protection locked="0"/>
    </xf>
    <xf numFmtId="0" fontId="6" fillId="0" borderId="27" xfId="429" applyFont="1" applyFill="1" applyBorder="1" applyAlignment="1" applyProtection="1">
      <alignment horizontal="center" vertical="center" wrapText="1" shrinkToFit="1"/>
      <protection locked="0"/>
    </xf>
    <xf numFmtId="41" fontId="6" fillId="0" borderId="17" xfId="218" applyFont="1" applyBorder="1" applyAlignment="1" applyProtection="1">
      <alignment horizontal="center" vertical="center"/>
      <protection locked="0"/>
    </xf>
    <xf numFmtId="41" fontId="6" fillId="0" borderId="37" xfId="218" applyFont="1" applyBorder="1" applyAlignment="1" applyProtection="1">
      <alignment horizontal="center" vertical="center"/>
      <protection locked="0"/>
    </xf>
    <xf numFmtId="41" fontId="118" fillId="0" borderId="18" xfId="218" applyFont="1" applyFill="1" applyBorder="1" applyAlignment="1" applyProtection="1">
      <alignment horizontal="center" vertical="center" shrinkToFit="1"/>
      <protection locked="0"/>
    </xf>
    <xf numFmtId="41" fontId="118" fillId="0" borderId="23" xfId="218" applyFont="1" applyFill="1" applyBorder="1" applyAlignment="1" applyProtection="1">
      <alignment horizontal="center" vertical="center" shrinkToFit="1"/>
      <protection locked="0"/>
    </xf>
    <xf numFmtId="41" fontId="118" fillId="0" borderId="27" xfId="218" applyFont="1" applyFill="1" applyBorder="1" applyAlignment="1" applyProtection="1">
      <alignment horizontal="center" vertical="center" shrinkToFit="1"/>
      <protection locked="0"/>
    </xf>
    <xf numFmtId="41" fontId="6" fillId="0" borderId="23" xfId="218" applyFont="1" applyFill="1" applyBorder="1" applyAlignment="1" applyProtection="1">
      <alignment horizontal="center" vertical="center" shrinkToFit="1"/>
      <protection locked="0"/>
    </xf>
    <xf numFmtId="41" fontId="6" fillId="0" borderId="18" xfId="218" applyFont="1" applyFill="1" applyBorder="1" applyAlignment="1" applyProtection="1">
      <alignment horizontal="center" vertical="center" shrinkToFit="1"/>
      <protection locked="0"/>
    </xf>
    <xf numFmtId="41" fontId="6" fillId="0" borderId="52" xfId="218" applyFont="1" applyBorder="1" applyAlignment="1" applyProtection="1">
      <alignment horizontal="center" vertical="center" shrinkToFit="1"/>
      <protection locked="0"/>
    </xf>
    <xf numFmtId="0" fontId="6" fillId="0" borderId="67" xfId="429" applyFont="1" applyBorder="1" applyAlignment="1" applyProtection="1">
      <alignment horizontal="center" vertical="center" shrinkToFit="1"/>
      <protection locked="0"/>
    </xf>
    <xf numFmtId="0" fontId="105" fillId="0" borderId="40" xfId="429" applyFont="1" applyBorder="1" applyAlignment="1" applyProtection="1">
      <alignment horizontal="center" vertical="center" shrinkToFit="1"/>
      <protection locked="0"/>
    </xf>
    <xf numFmtId="41" fontId="118" fillId="0" borderId="0" xfId="218" applyFont="1" applyFill="1" applyBorder="1" applyAlignment="1" applyProtection="1">
      <alignment vertical="center" shrinkToFit="1"/>
      <protection locked="0"/>
    </xf>
    <xf numFmtId="41" fontId="105" fillId="0" borderId="0" xfId="218" applyFont="1" applyFill="1" applyBorder="1" applyAlignment="1" applyProtection="1">
      <alignment vertical="center" shrinkToFit="1"/>
      <protection locked="0"/>
    </xf>
    <xf numFmtId="41" fontId="105" fillId="0" borderId="35" xfId="218" applyFont="1" applyFill="1" applyBorder="1" applyAlignment="1" applyProtection="1">
      <alignment vertical="center" shrinkToFit="1"/>
      <protection locked="0"/>
    </xf>
    <xf numFmtId="0" fontId="6" fillId="0" borderId="40" xfId="429" applyFont="1" applyFill="1" applyBorder="1" applyAlignment="1" applyProtection="1">
      <alignment horizontal="center" vertical="center" shrinkToFit="1"/>
      <protection locked="0"/>
    </xf>
    <xf numFmtId="41" fontId="118" fillId="0" borderId="0" xfId="218" applyFont="1" applyFill="1" applyBorder="1" applyAlignment="1" applyProtection="1">
      <alignment vertical="center" shrinkToFit="1"/>
    </xf>
    <xf numFmtId="41" fontId="118" fillId="0" borderId="35" xfId="218" applyFont="1" applyFill="1" applyBorder="1" applyAlignment="1" applyProtection="1">
      <alignment vertical="center" shrinkToFit="1"/>
    </xf>
    <xf numFmtId="41" fontId="6" fillId="0" borderId="0" xfId="218" applyFont="1" applyFill="1" applyBorder="1" applyAlignment="1" applyProtection="1">
      <alignment vertical="center" shrinkToFit="1"/>
    </xf>
    <xf numFmtId="41" fontId="6" fillId="0" borderId="35" xfId="218" applyFont="1" applyFill="1" applyBorder="1" applyAlignment="1" applyProtection="1">
      <alignment vertical="center" shrinkToFit="1"/>
    </xf>
    <xf numFmtId="0" fontId="103" fillId="0" borderId="20" xfId="429" applyFont="1" applyFill="1" applyBorder="1" applyAlignment="1" applyProtection="1">
      <alignment horizontal="center" vertical="center" shrinkToFit="1"/>
      <protection locked="0"/>
    </xf>
    <xf numFmtId="0" fontId="6" fillId="0" borderId="40" xfId="429" applyNumberFormat="1" applyFont="1" applyFill="1" applyBorder="1" applyAlignment="1" applyProtection="1">
      <alignment horizontal="center" vertical="center" shrinkToFit="1"/>
    </xf>
    <xf numFmtId="0" fontId="6" fillId="0" borderId="41" xfId="429" applyNumberFormat="1" applyFont="1" applyFill="1" applyBorder="1" applyAlignment="1" applyProtection="1">
      <alignment horizontal="center" vertical="center" shrinkToFit="1"/>
    </xf>
    <xf numFmtId="0" fontId="6" fillId="0" borderId="0" xfId="429" applyFont="1" applyAlignment="1" applyProtection="1">
      <alignment vertical="center"/>
      <protection locked="0"/>
    </xf>
    <xf numFmtId="41" fontId="6" fillId="0" borderId="0" xfId="218" applyFont="1" applyAlignment="1" applyProtection="1">
      <alignment vertical="center"/>
      <protection locked="0"/>
    </xf>
    <xf numFmtId="197" fontId="6" fillId="0" borderId="0" xfId="218" applyNumberFormat="1" applyFont="1" applyFill="1" applyBorder="1" applyAlignment="1" applyProtection="1">
      <alignment vertical="center" shrinkToFit="1"/>
    </xf>
    <xf numFmtId="193" fontId="6" fillId="0" borderId="0" xfId="330" applyNumberFormat="1" applyFont="1" applyFill="1" applyProtection="1"/>
    <xf numFmtId="0" fontId="6" fillId="0" borderId="0" xfId="330" applyFont="1" applyFill="1" applyProtection="1"/>
    <xf numFmtId="193" fontId="103" fillId="0" borderId="0" xfId="330" applyNumberFormat="1" applyFont="1" applyFill="1" applyProtection="1"/>
    <xf numFmtId="0" fontId="103" fillId="0" borderId="0" xfId="330" applyFont="1" applyFill="1" applyProtection="1"/>
    <xf numFmtId="197" fontId="6" fillId="0" borderId="21" xfId="218" applyNumberFormat="1" applyFont="1" applyFill="1" applyBorder="1" applyAlignment="1" applyProtection="1">
      <alignment vertical="center" shrinkToFit="1"/>
    </xf>
    <xf numFmtId="0" fontId="106" fillId="0" borderId="0" xfId="330" applyFont="1" applyFill="1" applyProtection="1">
      <protection locked="0"/>
    </xf>
    <xf numFmtId="197" fontId="106" fillId="0" borderId="0" xfId="415" applyNumberFormat="1" applyFont="1" applyFill="1" applyProtection="1">
      <protection locked="0"/>
    </xf>
    <xf numFmtId="0" fontId="106" fillId="0" borderId="0" xfId="331" applyFont="1" applyFill="1" applyProtection="1">
      <alignment vertical="center"/>
      <protection locked="0"/>
    </xf>
    <xf numFmtId="0" fontId="106" fillId="0" borderId="0" xfId="331" applyFont="1" applyFill="1" applyBorder="1" applyProtection="1">
      <alignment vertical="center"/>
      <protection locked="0"/>
    </xf>
    <xf numFmtId="198" fontId="6" fillId="0" borderId="0" xfId="0" applyNumberFormat="1" applyFont="1" applyBorder="1" applyAlignment="1">
      <alignment horizontal="right" vertical="center" wrapText="1"/>
    </xf>
    <xf numFmtId="198" fontId="6" fillId="0" borderId="0" xfId="0" applyNumberFormat="1" applyFont="1" applyBorder="1" applyAlignment="1">
      <alignment vertical="center"/>
    </xf>
    <xf numFmtId="41" fontId="6" fillId="0" borderId="0" xfId="218" applyFont="1" applyFill="1" applyBorder="1" applyAlignment="1" applyProtection="1">
      <alignment vertical="center" shrinkToFit="1"/>
      <protection locked="0"/>
    </xf>
    <xf numFmtId="0" fontId="6" fillId="0" borderId="18" xfId="330" applyFont="1" applyFill="1" applyBorder="1" applyAlignment="1">
      <alignment horizontal="center" vertical="center" wrapText="1"/>
    </xf>
    <xf numFmtId="0" fontId="6" fillId="0" borderId="22" xfId="330" applyFont="1" applyFill="1" applyBorder="1" applyAlignment="1">
      <alignment horizontal="center" vertical="center" wrapText="1"/>
    </xf>
    <xf numFmtId="41" fontId="6" fillId="0" borderId="22" xfId="218" applyFont="1" applyFill="1" applyBorder="1" applyAlignment="1" applyProtection="1">
      <alignment vertical="center" shrinkToFit="1"/>
    </xf>
    <xf numFmtId="197" fontId="6" fillId="0" borderId="22" xfId="218" applyNumberFormat="1" applyFont="1" applyFill="1" applyBorder="1" applyAlignment="1" applyProtection="1">
      <alignment vertical="center" shrinkToFit="1"/>
    </xf>
    <xf numFmtId="197" fontId="6" fillId="0" borderId="24" xfId="218" applyNumberFormat="1" applyFont="1" applyFill="1" applyBorder="1" applyAlignment="1" applyProtection="1">
      <alignment vertical="center" shrinkToFit="1"/>
    </xf>
    <xf numFmtId="197" fontId="6" fillId="0" borderId="27" xfId="218" applyNumberFormat="1" applyFont="1" applyFill="1" applyBorder="1" applyAlignment="1" applyProtection="1">
      <alignment vertical="center" shrinkToFit="1"/>
    </xf>
    <xf numFmtId="41" fontId="103" fillId="0" borderId="21" xfId="218" applyFont="1" applyFill="1" applyBorder="1" applyAlignment="1" applyProtection="1">
      <alignment vertical="center" shrinkToFit="1"/>
    </xf>
    <xf numFmtId="197" fontId="118" fillId="0" borderId="21" xfId="218" applyNumberFormat="1" applyFont="1" applyFill="1" applyBorder="1" applyAlignment="1" applyProtection="1">
      <alignment vertical="center" shrinkToFit="1"/>
    </xf>
    <xf numFmtId="197" fontId="118" fillId="0" borderId="28" xfId="218" applyNumberFormat="1" applyFont="1" applyFill="1" applyBorder="1" applyAlignment="1" applyProtection="1">
      <alignment vertical="center" shrinkToFit="1"/>
    </xf>
    <xf numFmtId="198" fontId="6" fillId="0" borderId="21" xfId="0" applyNumberFormat="1" applyFont="1" applyBorder="1" applyAlignment="1">
      <alignment horizontal="right" vertical="center" wrapText="1"/>
    </xf>
    <xf numFmtId="198" fontId="6" fillId="0" borderId="21" xfId="0" applyNumberFormat="1" applyFont="1" applyBorder="1" applyAlignment="1">
      <alignment vertical="center"/>
    </xf>
    <xf numFmtId="41" fontId="6" fillId="0" borderId="21" xfId="218" applyFont="1" applyFill="1" applyBorder="1" applyAlignment="1" applyProtection="1">
      <alignment vertical="center" shrinkToFit="1"/>
      <protection locked="0"/>
    </xf>
    <xf numFmtId="197" fontId="6" fillId="0" borderId="28" xfId="218" applyNumberFormat="1" applyFont="1" applyFill="1" applyBorder="1" applyAlignment="1" applyProtection="1">
      <alignment vertical="center" shrinkToFit="1"/>
    </xf>
    <xf numFmtId="0" fontId="6" fillId="0" borderId="18" xfId="0" applyFont="1" applyFill="1" applyBorder="1" applyAlignment="1" applyProtection="1">
      <alignment horizontal="center" vertical="center" shrinkToFit="1"/>
    </xf>
    <xf numFmtId="0" fontId="6" fillId="0" borderId="19" xfId="0" applyFont="1" applyFill="1" applyBorder="1" applyAlignment="1" applyProtection="1">
      <alignment horizontal="center" vertical="center" shrinkToFit="1"/>
    </xf>
    <xf numFmtId="0" fontId="103" fillId="0" borderId="20" xfId="0" applyFont="1" applyFill="1" applyBorder="1" applyAlignment="1" applyProtection="1">
      <alignment horizontal="center" vertical="center" shrinkToFit="1"/>
    </xf>
    <xf numFmtId="0" fontId="6" fillId="0" borderId="18" xfId="0" applyNumberFormat="1" applyFont="1" applyBorder="1" applyAlignment="1" applyProtection="1">
      <alignment horizontal="center" vertical="center" shrinkToFit="1"/>
    </xf>
    <xf numFmtId="0" fontId="6" fillId="0" borderId="19" xfId="0" applyNumberFormat="1" applyFont="1" applyBorder="1" applyAlignment="1" applyProtection="1">
      <alignment horizontal="center" vertical="center" shrinkToFit="1"/>
    </xf>
    <xf numFmtId="0" fontId="6" fillId="0" borderId="19" xfId="0" applyNumberFormat="1" applyFont="1" applyFill="1" applyBorder="1" applyAlignment="1" applyProtection="1">
      <alignment horizontal="center" vertical="center" shrinkToFit="1"/>
    </xf>
    <xf numFmtId="0" fontId="6" fillId="0" borderId="20" xfId="0" applyNumberFormat="1" applyFont="1" applyBorder="1" applyAlignment="1" applyProtection="1">
      <alignment horizontal="center" vertical="center" shrinkToFit="1"/>
    </xf>
    <xf numFmtId="41" fontId="92" fillId="0" borderId="0" xfId="0" applyNumberFormat="1" applyFont="1" applyFill="1" applyBorder="1" applyAlignment="1" applyProtection="1">
      <alignment horizontal="center" vertical="center"/>
    </xf>
    <xf numFmtId="41" fontId="92" fillId="0" borderId="0" xfId="430" applyNumberFormat="1" applyFont="1" applyFill="1" applyBorder="1" applyAlignment="1" applyProtection="1">
      <alignment horizontal="center" vertical="center" shrinkToFit="1"/>
    </xf>
    <xf numFmtId="41" fontId="92" fillId="0" borderId="0" xfId="431" applyNumberFormat="1" applyFont="1" applyFill="1" applyBorder="1" applyProtection="1"/>
    <xf numFmtId="0" fontId="99" fillId="0" borderId="0" xfId="0" applyFont="1" applyAlignment="1" applyProtection="1">
      <alignment horizontal="center" vertical="center"/>
    </xf>
    <xf numFmtId="0" fontId="96" fillId="0" borderId="0" xfId="0" applyFont="1" applyFill="1" applyAlignment="1" applyProtection="1">
      <alignment horizontal="center" vertical="center"/>
    </xf>
    <xf numFmtId="0" fontId="92" fillId="0" borderId="18" xfId="0" applyFont="1" applyFill="1" applyBorder="1" applyAlignment="1" applyProtection="1">
      <alignment horizontal="center" vertical="center"/>
    </xf>
    <xf numFmtId="41" fontId="92" fillId="0" borderId="22" xfId="0" applyNumberFormat="1" applyFont="1" applyFill="1" applyBorder="1" applyAlignment="1" applyProtection="1">
      <alignment horizontal="center" vertical="center"/>
    </xf>
    <xf numFmtId="41" fontId="92" fillId="0" borderId="22" xfId="430" applyNumberFormat="1" applyFont="1" applyFill="1" applyBorder="1" applyAlignment="1" applyProtection="1">
      <alignment horizontal="center" vertical="center" shrinkToFit="1"/>
    </xf>
    <xf numFmtId="41" fontId="92" fillId="0" borderId="22" xfId="431" applyNumberFormat="1" applyFont="1" applyFill="1" applyBorder="1" applyProtection="1"/>
    <xf numFmtId="41" fontId="92" fillId="0" borderId="24" xfId="430" applyNumberFormat="1" applyFont="1" applyFill="1" applyBorder="1" applyAlignment="1" applyProtection="1">
      <alignment horizontal="center" vertical="center" shrinkToFit="1"/>
    </xf>
    <xf numFmtId="0" fontId="92" fillId="0" borderId="19" xfId="0" applyFont="1" applyFill="1" applyBorder="1" applyAlignment="1" applyProtection="1">
      <alignment horizontal="center" vertical="center"/>
    </xf>
    <xf numFmtId="41" fontId="92" fillId="0" borderId="27" xfId="430" applyNumberFormat="1" applyFont="1" applyFill="1" applyBorder="1" applyAlignment="1" applyProtection="1">
      <alignment horizontal="center" vertical="center" shrinkToFit="1"/>
    </xf>
    <xf numFmtId="0" fontId="109" fillId="0" borderId="20" xfId="0" applyFont="1" applyFill="1" applyBorder="1" applyAlignment="1" applyProtection="1">
      <alignment horizontal="center" vertical="center"/>
    </xf>
    <xf numFmtId="41" fontId="109" fillId="0" borderId="21" xfId="0" applyNumberFormat="1" applyFont="1" applyFill="1" applyBorder="1" applyAlignment="1" applyProtection="1">
      <alignment horizontal="center" vertical="center"/>
    </xf>
    <xf numFmtId="41" fontId="92" fillId="0" borderId="21" xfId="430" applyNumberFormat="1" applyFont="1" applyFill="1" applyBorder="1" applyAlignment="1" applyProtection="1">
      <alignment horizontal="center" vertical="center" shrinkToFit="1"/>
    </xf>
    <xf numFmtId="41" fontId="92" fillId="0" borderId="21" xfId="431" applyNumberFormat="1" applyFont="1" applyFill="1" applyBorder="1" applyAlignment="1" applyProtection="1">
      <alignment vertical="center"/>
    </xf>
    <xf numFmtId="41" fontId="92" fillId="0" borderId="28" xfId="430" applyNumberFormat="1" applyFont="1" applyFill="1" applyBorder="1" applyAlignment="1" applyProtection="1">
      <alignment horizontal="center" vertical="center" shrinkToFit="1"/>
    </xf>
    <xf numFmtId="1" fontId="6" fillId="0" borderId="22" xfId="383" applyNumberFormat="1" applyFont="1" applyFill="1" applyBorder="1" applyAlignment="1">
      <alignment horizontal="center" vertical="center" wrapText="1"/>
    </xf>
    <xf numFmtId="1" fontId="6" fillId="0" borderId="24" xfId="383" applyNumberFormat="1" applyFont="1" applyFill="1" applyBorder="1" applyAlignment="1">
      <alignment horizontal="center" vertical="center" wrapText="1"/>
    </xf>
    <xf numFmtId="1" fontId="6" fillId="0" borderId="0" xfId="383" applyNumberFormat="1" applyFont="1" applyFill="1" applyBorder="1" applyAlignment="1">
      <alignment horizontal="center" vertical="center" wrapText="1"/>
    </xf>
    <xf numFmtId="1" fontId="6" fillId="0" borderId="27" xfId="383" applyNumberFormat="1" applyFont="1" applyFill="1" applyBorder="1" applyAlignment="1">
      <alignment horizontal="center" vertical="center" wrapText="1"/>
    </xf>
    <xf numFmtId="1" fontId="6" fillId="0" borderId="21" xfId="383" applyNumberFormat="1" applyFont="1" applyFill="1" applyBorder="1" applyAlignment="1">
      <alignment horizontal="center" vertical="center" wrapText="1"/>
    </xf>
    <xf numFmtId="1" fontId="6" fillId="0" borderId="28" xfId="383" applyNumberFormat="1" applyFont="1" applyFill="1" applyBorder="1" applyAlignment="1">
      <alignment horizontal="center" vertical="center" wrapText="1"/>
    </xf>
    <xf numFmtId="41" fontId="96" fillId="0" borderId="0" xfId="218" applyFont="1" applyFill="1" applyBorder="1" applyAlignment="1" applyProtection="1">
      <alignment horizontal="center" vertical="center" shrinkToFit="1"/>
      <protection locked="0"/>
    </xf>
    <xf numFmtId="0" fontId="96" fillId="27" borderId="0" xfId="0" applyFont="1" applyFill="1" applyAlignment="1" applyProtection="1">
      <alignment horizontal="center" vertical="center" shrinkToFit="1"/>
      <protection locked="0"/>
    </xf>
    <xf numFmtId="0" fontId="96" fillId="27" borderId="0" xfId="0" applyFont="1" applyFill="1" applyAlignment="1" applyProtection="1">
      <alignment horizontal="center" vertical="center"/>
      <protection locked="0"/>
    </xf>
    <xf numFmtId="41" fontId="96" fillId="0" borderId="27" xfId="218" applyFont="1" applyFill="1" applyBorder="1" applyAlignment="1" applyProtection="1">
      <alignment horizontal="center" vertical="center" shrinkToFit="1"/>
      <protection locked="0"/>
    </xf>
    <xf numFmtId="41" fontId="99" fillId="0" borderId="21" xfId="218" applyFont="1" applyFill="1" applyBorder="1" applyAlignment="1" applyProtection="1">
      <alignment horizontal="center" vertical="center" shrinkToFit="1"/>
      <protection locked="0"/>
    </xf>
    <xf numFmtId="41" fontId="99" fillId="0" borderId="28" xfId="218" applyFont="1" applyFill="1" applyBorder="1" applyAlignment="1" applyProtection="1">
      <alignment horizontal="center" vertical="center" shrinkToFit="1"/>
      <protection locked="0"/>
    </xf>
    <xf numFmtId="41" fontId="6" fillId="0" borderId="20" xfId="211" applyFont="1" applyFill="1" applyBorder="1" applyAlignment="1">
      <alignment vertical="center" wrapText="1"/>
    </xf>
    <xf numFmtId="0" fontId="6" fillId="0" borderId="17" xfId="384" applyFont="1" applyFill="1" applyBorder="1" applyAlignment="1">
      <alignment horizontal="center" vertical="center" wrapText="1"/>
    </xf>
    <xf numFmtId="0" fontId="96" fillId="0" borderId="18" xfId="0" applyFont="1" applyFill="1" applyBorder="1" applyAlignment="1" applyProtection="1">
      <alignment horizontal="center" vertical="center" shrinkToFit="1"/>
      <protection locked="0"/>
    </xf>
    <xf numFmtId="0" fontId="99" fillId="0" borderId="20" xfId="0" applyFont="1" applyFill="1" applyBorder="1" applyAlignment="1" applyProtection="1">
      <alignment horizontal="center" vertical="center" shrinkToFit="1"/>
      <protection locked="0"/>
    </xf>
    <xf numFmtId="41" fontId="96" fillId="0" borderId="24" xfId="218" applyFont="1" applyFill="1" applyBorder="1" applyAlignment="1" applyProtection="1">
      <alignment horizontal="center" vertical="center" shrinkToFit="1"/>
      <protection locked="0"/>
    </xf>
    <xf numFmtId="41" fontId="6" fillId="27" borderId="0" xfId="218" applyFont="1" applyFill="1" applyAlignment="1" applyProtection="1">
      <alignment horizontal="left" vertical="center"/>
      <protection locked="0"/>
    </xf>
    <xf numFmtId="41" fontId="6" fillId="27" borderId="0" xfId="218" applyFont="1" applyFill="1" applyAlignment="1" applyProtection="1">
      <alignment horizontal="center" vertical="center"/>
      <protection locked="0"/>
    </xf>
    <xf numFmtId="0" fontId="6" fillId="27" borderId="0" xfId="0" applyNumberFormat="1" applyFont="1" applyFill="1" applyAlignment="1" applyProtection="1">
      <alignment horizontal="left" vertical="center"/>
      <protection locked="0"/>
    </xf>
    <xf numFmtId="0" fontId="6" fillId="27" borderId="0" xfId="0" applyFont="1" applyFill="1" applyAlignment="1" applyProtection="1">
      <alignment horizontal="left" vertical="center"/>
      <protection locked="0"/>
    </xf>
    <xf numFmtId="41" fontId="96" fillId="0" borderId="0" xfId="218" applyFont="1" applyFill="1" applyBorder="1" applyAlignment="1" applyProtection="1">
      <alignment horizontal="center" vertical="center" shrinkToFit="1"/>
    </xf>
    <xf numFmtId="0" fontId="96" fillId="27" borderId="0" xfId="0" applyFont="1" applyFill="1" applyAlignment="1" applyProtection="1"/>
    <xf numFmtId="0" fontId="96" fillId="27" borderId="0" xfId="0" applyFont="1" applyFill="1" applyAlignment="1" applyProtection="1">
      <alignment shrinkToFit="1"/>
    </xf>
    <xf numFmtId="0" fontId="96" fillId="27" borderId="0" xfId="0" applyFont="1" applyFill="1" applyAlignment="1" applyProtection="1">
      <protection locked="0"/>
    </xf>
    <xf numFmtId="0" fontId="96" fillId="0" borderId="18" xfId="0" applyNumberFormat="1" applyFont="1" applyFill="1" applyBorder="1" applyAlignment="1" applyProtection="1">
      <alignment horizontal="center" vertical="center" shrinkToFit="1"/>
    </xf>
    <xf numFmtId="0" fontId="96" fillId="0" borderId="19" xfId="0" applyNumberFormat="1" applyFont="1" applyFill="1" applyBorder="1" applyAlignment="1" applyProtection="1">
      <alignment horizontal="center" vertical="center" shrinkToFit="1"/>
    </xf>
    <xf numFmtId="0" fontId="99" fillId="0" borderId="20" xfId="0" applyNumberFormat="1" applyFont="1" applyFill="1" applyBorder="1" applyAlignment="1" applyProtection="1">
      <alignment horizontal="center" vertical="center" shrinkToFit="1"/>
    </xf>
    <xf numFmtId="41" fontId="115" fillId="0" borderId="23" xfId="218" applyFont="1" applyFill="1" applyBorder="1" applyAlignment="1" applyProtection="1">
      <alignment horizontal="center" vertical="center" shrinkToFit="1"/>
    </xf>
    <xf numFmtId="41" fontId="96" fillId="0" borderId="22" xfId="218" applyFont="1" applyFill="1" applyBorder="1" applyAlignment="1" applyProtection="1">
      <alignment horizontal="center" vertical="center" shrinkToFit="1"/>
    </xf>
    <xf numFmtId="41" fontId="96" fillId="0" borderId="24" xfId="218" applyFont="1" applyFill="1" applyBorder="1" applyAlignment="1" applyProtection="1">
      <alignment horizontal="center" vertical="center" shrinkToFit="1"/>
    </xf>
    <xf numFmtId="41" fontId="96" fillId="0" borderId="16" xfId="218" applyFont="1" applyFill="1" applyBorder="1" applyAlignment="1" applyProtection="1">
      <alignment horizontal="center" vertical="center" shrinkToFit="1"/>
    </xf>
    <xf numFmtId="41" fontId="96" fillId="0" borderId="27" xfId="218" applyFont="1" applyFill="1" applyBorder="1" applyAlignment="1" applyProtection="1">
      <alignment horizontal="center" vertical="center" shrinkToFit="1"/>
    </xf>
    <xf numFmtId="41" fontId="99" fillId="0" borderId="17" xfId="218" applyFont="1" applyFill="1" applyBorder="1" applyAlignment="1" applyProtection="1">
      <alignment horizontal="center" vertical="center" shrinkToFit="1"/>
    </xf>
    <xf numFmtId="41" fontId="99" fillId="0" borderId="21" xfId="218" applyFont="1" applyFill="1" applyBorder="1" applyAlignment="1" applyProtection="1">
      <alignment horizontal="center" vertical="center" shrinkToFit="1"/>
    </xf>
    <xf numFmtId="41" fontId="99" fillId="0" borderId="28" xfId="218" applyFont="1" applyFill="1" applyBorder="1" applyAlignment="1" applyProtection="1">
      <alignment horizontal="center" vertical="center" shrinkToFit="1"/>
    </xf>
    <xf numFmtId="0" fontId="92" fillId="27" borderId="0" xfId="0" applyNumberFormat="1" applyFont="1" applyFill="1" applyBorder="1" applyAlignment="1" applyProtection="1">
      <alignment horizontal="left" vertical="center"/>
      <protection locked="0"/>
    </xf>
    <xf numFmtId="0" fontId="6" fillId="27" borderId="0" xfId="0" applyNumberFormat="1" applyFont="1" applyFill="1" applyBorder="1" applyAlignment="1" applyProtection="1">
      <alignment horizontal="left" vertical="center"/>
      <protection locked="0"/>
    </xf>
    <xf numFmtId="0" fontId="99" fillId="27" borderId="0" xfId="0" applyFont="1" applyFill="1" applyAlignment="1" applyProtection="1">
      <alignment shrinkToFit="1"/>
    </xf>
    <xf numFmtId="0" fontId="96" fillId="27" borderId="0" xfId="0" applyFont="1" applyFill="1" applyAlignment="1" applyProtection="1">
      <alignment shrinkToFit="1"/>
      <protection locked="0"/>
    </xf>
    <xf numFmtId="0" fontId="6" fillId="0" borderId="18" xfId="0" applyNumberFormat="1" applyFont="1" applyFill="1" applyBorder="1" applyAlignment="1" applyProtection="1">
      <alignment horizontal="center" vertical="center" shrinkToFit="1"/>
    </xf>
    <xf numFmtId="41" fontId="6" fillId="0" borderId="24" xfId="415" applyFont="1" applyFill="1" applyBorder="1" applyAlignment="1" applyProtection="1">
      <alignment horizontal="center" vertical="center" shrinkToFit="1"/>
    </xf>
    <xf numFmtId="41" fontId="6" fillId="0" borderId="0" xfId="391" applyFont="1" applyFill="1" applyBorder="1" applyAlignment="1" applyProtection="1">
      <alignment horizontal="center" vertical="center" shrinkToFit="1"/>
    </xf>
    <xf numFmtId="41" fontId="6" fillId="0" borderId="27" xfId="391" applyFont="1" applyFill="1" applyBorder="1" applyAlignment="1" applyProtection="1">
      <alignment horizontal="center" vertical="center" shrinkToFit="1"/>
    </xf>
    <xf numFmtId="41" fontId="103" fillId="0" borderId="21" xfId="391" applyFont="1" applyFill="1" applyBorder="1" applyAlignment="1" applyProtection="1">
      <alignment horizontal="center" vertical="center" shrinkToFit="1"/>
    </xf>
    <xf numFmtId="41" fontId="103" fillId="0" borderId="28" xfId="391" applyFont="1" applyFill="1" applyBorder="1" applyAlignment="1" applyProtection="1">
      <alignment horizontal="center" vertical="center" shrinkToFit="1"/>
    </xf>
    <xf numFmtId="0" fontId="98" fillId="27" borderId="0" xfId="0" applyNumberFormat="1" applyFont="1" applyFill="1" applyAlignment="1" applyProtection="1">
      <alignment horizontal="center" vertical="center"/>
      <protection locked="0"/>
    </xf>
    <xf numFmtId="41" fontId="96" fillId="27" borderId="0" xfId="391" applyFont="1" applyFill="1" applyBorder="1" applyAlignment="1" applyProtection="1">
      <alignment horizontal="left" vertical="center"/>
      <protection locked="0"/>
    </xf>
    <xf numFmtId="0" fontId="98" fillId="27" borderId="0" xfId="0" applyFont="1" applyFill="1" applyAlignment="1" applyProtection="1">
      <alignment shrinkToFit="1"/>
      <protection locked="0"/>
    </xf>
    <xf numFmtId="0" fontId="6" fillId="0" borderId="8" xfId="0" applyFont="1" applyFill="1" applyBorder="1" applyAlignment="1">
      <alignment horizontal="center" vertical="top" wrapText="1"/>
    </xf>
    <xf numFmtId="0" fontId="6" fillId="0" borderId="26" xfId="358" applyFont="1" applyFill="1" applyBorder="1" applyAlignment="1">
      <alignment horizontal="center" vertical="center" wrapText="1"/>
    </xf>
    <xf numFmtId="0" fontId="6" fillId="0" borderId="8" xfId="358" applyFont="1" applyFill="1" applyBorder="1" applyAlignment="1">
      <alignment horizontal="center" vertical="center" wrapText="1"/>
    </xf>
    <xf numFmtId="41" fontId="6" fillId="0" borderId="22" xfId="0" applyNumberFormat="1" applyFont="1" applyFill="1" applyBorder="1" applyAlignment="1" applyProtection="1">
      <alignment vertical="center" shrinkToFit="1"/>
    </xf>
    <xf numFmtId="41" fontId="6" fillId="0" borderId="24" xfId="0" applyNumberFormat="1" applyFont="1" applyFill="1" applyBorder="1" applyAlignment="1" applyProtection="1">
      <alignment vertical="center" shrinkToFit="1"/>
    </xf>
    <xf numFmtId="0" fontId="6" fillId="0" borderId="19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91" applyNumberFormat="1" applyFont="1" applyFill="1" applyBorder="1" applyAlignment="1" applyProtection="1">
      <alignment vertical="center" shrinkToFit="1"/>
      <protection locked="0"/>
    </xf>
    <xf numFmtId="41" fontId="6" fillId="0" borderId="0" xfId="391" applyNumberFormat="1" applyFont="1" applyFill="1" applyBorder="1" applyAlignment="1" applyProtection="1">
      <alignment vertical="center"/>
      <protection locked="0"/>
    </xf>
    <xf numFmtId="41" fontId="6" fillId="0" borderId="27" xfId="391" applyNumberFormat="1" applyFont="1" applyFill="1" applyBorder="1" applyAlignment="1" applyProtection="1">
      <alignment vertical="center" shrinkToFit="1"/>
      <protection locked="0"/>
    </xf>
    <xf numFmtId="41" fontId="6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20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391" applyNumberFormat="1" applyFont="1" applyFill="1" applyBorder="1" applyAlignment="1" applyProtection="1">
      <alignment vertical="center" shrinkToFit="1"/>
      <protection locked="0"/>
    </xf>
    <xf numFmtId="41" fontId="6" fillId="0" borderId="21" xfId="391" applyNumberFormat="1" applyFont="1" applyFill="1" applyBorder="1" applyAlignment="1" applyProtection="1">
      <alignment vertical="center"/>
      <protection locked="0"/>
    </xf>
    <xf numFmtId="41" fontId="6" fillId="0" borderId="28" xfId="391" applyNumberFormat="1" applyFont="1" applyFill="1" applyBorder="1" applyAlignment="1" applyProtection="1">
      <alignment vertical="center" shrinkToFit="1"/>
      <protection locked="0"/>
    </xf>
    <xf numFmtId="41" fontId="6" fillId="0" borderId="0" xfId="0" applyNumberFormat="1" applyFont="1" applyFill="1" applyBorder="1" applyAlignment="1" applyProtection="1">
      <alignment vertical="center" shrinkToFit="1"/>
    </xf>
    <xf numFmtId="41" fontId="6" fillId="0" borderId="27" xfId="0" applyNumberFormat="1" applyFont="1" applyFill="1" applyBorder="1" applyAlignment="1" applyProtection="1">
      <alignment vertical="center" shrinkToFit="1"/>
    </xf>
    <xf numFmtId="0" fontId="6" fillId="0" borderId="0" xfId="0" applyFont="1" applyFill="1" applyBorder="1" applyAlignment="1" applyProtection="1">
      <alignment vertical="center" shrinkToFit="1"/>
      <protection locked="0"/>
    </xf>
    <xf numFmtId="0" fontId="6" fillId="0" borderId="27" xfId="0" applyFont="1" applyFill="1" applyBorder="1" applyAlignment="1" applyProtection="1">
      <alignment vertical="center" shrinkToFit="1"/>
      <protection locked="0"/>
    </xf>
    <xf numFmtId="41" fontId="103" fillId="0" borderId="21" xfId="0" applyNumberFormat="1" applyFont="1" applyFill="1" applyBorder="1" applyAlignment="1" applyProtection="1">
      <alignment vertical="center" shrinkToFit="1"/>
    </xf>
    <xf numFmtId="41" fontId="103" fillId="0" borderId="28" xfId="0" applyNumberFormat="1" applyFont="1" applyFill="1" applyBorder="1" applyAlignment="1" applyProtection="1">
      <alignment vertical="center" shrinkToFit="1"/>
    </xf>
    <xf numFmtId="41" fontId="6" fillId="0" borderId="0" xfId="0" applyNumberFormat="1" applyFont="1" applyFill="1" applyBorder="1" applyAlignment="1" applyProtection="1">
      <alignment vertical="center" shrinkToFit="1"/>
      <protection locked="0"/>
    </xf>
    <xf numFmtId="41" fontId="6" fillId="0" borderId="27" xfId="0" applyNumberFormat="1" applyFont="1" applyFill="1" applyBorder="1" applyAlignment="1" applyProtection="1">
      <alignment vertical="center" shrinkToFit="1"/>
      <protection locked="0"/>
    </xf>
    <xf numFmtId="41" fontId="6" fillId="0" borderId="21" xfId="0" applyNumberFormat="1" applyFont="1" applyFill="1" applyBorder="1" applyAlignment="1" applyProtection="1">
      <alignment vertical="center" shrinkToFit="1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>
      <alignment vertical="center"/>
    </xf>
    <xf numFmtId="41" fontId="6" fillId="0" borderId="0" xfId="39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8" fillId="27" borderId="0" xfId="433" applyFont="1" applyFill="1" applyAlignment="1" applyProtection="1">
      <alignment horizontal="center" vertical="center"/>
      <protection locked="0"/>
    </xf>
    <xf numFmtId="0" fontId="6" fillId="27" borderId="18" xfId="433" applyFont="1" applyFill="1" applyBorder="1" applyAlignment="1" applyProtection="1">
      <alignment horizontal="center" vertical="center"/>
      <protection locked="0"/>
    </xf>
    <xf numFmtId="0" fontId="6" fillId="27" borderId="22" xfId="433" applyFont="1" applyFill="1" applyBorder="1" applyAlignment="1" applyProtection="1">
      <alignment horizontal="center" vertical="center"/>
      <protection locked="0"/>
    </xf>
    <xf numFmtId="0" fontId="6" fillId="27" borderId="24" xfId="433" applyFont="1" applyFill="1" applyBorder="1" applyAlignment="1" applyProtection="1">
      <alignment horizontal="center" vertical="center"/>
      <protection locked="0"/>
    </xf>
    <xf numFmtId="0" fontId="6" fillId="27" borderId="23" xfId="433" applyFont="1" applyFill="1" applyBorder="1" applyAlignment="1" applyProtection="1">
      <alignment horizontal="center" vertical="center"/>
      <protection locked="0"/>
    </xf>
    <xf numFmtId="0" fontId="6" fillId="27" borderId="20" xfId="433" applyFont="1" applyFill="1" applyBorder="1" applyAlignment="1" applyProtection="1">
      <alignment horizontal="center" vertical="center" wrapText="1"/>
      <protection locked="0"/>
    </xf>
    <xf numFmtId="0" fontId="6" fillId="27" borderId="21" xfId="433" applyFont="1" applyFill="1" applyBorder="1" applyAlignment="1" applyProtection="1">
      <alignment horizontal="center" vertical="center" wrapText="1"/>
      <protection locked="0"/>
    </xf>
    <xf numFmtId="0" fontId="6" fillId="27" borderId="8" xfId="433" applyFont="1" applyFill="1" applyBorder="1" applyAlignment="1" applyProtection="1">
      <alignment horizontal="center" vertical="center" wrapText="1"/>
      <protection locked="0"/>
    </xf>
    <xf numFmtId="0" fontId="6" fillId="27" borderId="25" xfId="433" applyFont="1" applyFill="1" applyBorder="1" applyAlignment="1" applyProtection="1">
      <alignment horizontal="center" vertical="center" wrapText="1"/>
      <protection locked="0"/>
    </xf>
    <xf numFmtId="0" fontId="6" fillId="27" borderId="28" xfId="433" applyFont="1" applyFill="1" applyBorder="1" applyAlignment="1" applyProtection="1">
      <alignment horizontal="center" vertical="center" wrapText="1"/>
      <protection locked="0"/>
    </xf>
    <xf numFmtId="0" fontId="6" fillId="27" borderId="17" xfId="433" applyFont="1" applyFill="1" applyBorder="1" applyAlignment="1" applyProtection="1">
      <alignment horizontal="center" vertical="center" wrapText="1"/>
      <protection locked="0"/>
    </xf>
    <xf numFmtId="0" fontId="102" fillId="27" borderId="0" xfId="433" applyFont="1" applyFill="1" applyAlignment="1" applyProtection="1">
      <alignment horizontal="center" vertical="center"/>
    </xf>
    <xf numFmtId="0" fontId="102" fillId="27" borderId="0" xfId="433" applyFont="1" applyFill="1" applyAlignment="1" applyProtection="1">
      <alignment horizontal="center" vertical="center"/>
      <protection locked="0"/>
    </xf>
    <xf numFmtId="0" fontId="88" fillId="27" borderId="0" xfId="433" applyFont="1" applyFill="1" applyAlignment="1" applyProtection="1">
      <alignment horizontal="left" vertical="center"/>
      <protection locked="0"/>
    </xf>
    <xf numFmtId="0" fontId="119" fillId="27" borderId="0" xfId="433" applyFont="1" applyFill="1"/>
    <xf numFmtId="0" fontId="119" fillId="27" borderId="0" xfId="433" applyFont="1" applyFill="1" applyAlignment="1" applyProtection="1">
      <alignment horizontal="center" vertical="center"/>
      <protection locked="0"/>
    </xf>
    <xf numFmtId="0" fontId="6" fillId="27" borderId="0" xfId="433" applyFont="1" applyFill="1" applyBorder="1" applyAlignment="1" applyProtection="1">
      <alignment horizontal="left"/>
      <protection locked="0"/>
    </xf>
    <xf numFmtId="0" fontId="103" fillId="27" borderId="0" xfId="433" applyNumberFormat="1" applyFont="1" applyFill="1" applyBorder="1" applyAlignment="1" applyProtection="1">
      <alignment horizontal="center" vertical="center"/>
      <protection locked="0"/>
    </xf>
    <xf numFmtId="0" fontId="6" fillId="27" borderId="0" xfId="433" applyFont="1" applyFill="1" applyAlignment="1" applyProtection="1">
      <alignment horizontal="center" vertical="center"/>
      <protection locked="0"/>
    </xf>
    <xf numFmtId="0" fontId="6" fillId="27" borderId="0" xfId="433" applyFont="1" applyFill="1" applyBorder="1" applyAlignment="1" applyProtection="1">
      <protection locked="0"/>
    </xf>
    <xf numFmtId="0" fontId="6" fillId="27" borderId="0" xfId="433" applyFont="1" applyFill="1" applyBorder="1" applyAlignment="1" applyProtection="1">
      <alignment horizontal="right"/>
      <protection locked="0"/>
    </xf>
    <xf numFmtId="41" fontId="6" fillId="0" borderId="0" xfId="218" applyFont="1" applyFill="1" applyBorder="1" applyAlignment="1" applyProtection="1">
      <alignment horizontal="right" vertical="center"/>
    </xf>
    <xf numFmtId="41" fontId="6" fillId="0" borderId="0" xfId="218" applyFont="1" applyFill="1" applyBorder="1" applyAlignment="1" applyProtection="1">
      <alignment horizontal="center" vertical="center"/>
    </xf>
    <xf numFmtId="41" fontId="103" fillId="0" borderId="21" xfId="218" applyFont="1" applyFill="1" applyBorder="1" applyAlignment="1" applyProtection="1">
      <alignment horizontal="right" vertical="center"/>
    </xf>
    <xf numFmtId="41" fontId="6" fillId="0" borderId="21" xfId="218" applyFont="1" applyFill="1" applyBorder="1" applyAlignment="1" applyProtection="1">
      <alignment horizontal="right" vertical="center"/>
    </xf>
    <xf numFmtId="41" fontId="6" fillId="0" borderId="0" xfId="212" applyFont="1" applyFill="1" applyBorder="1">
      <alignment vertical="center"/>
    </xf>
    <xf numFmtId="0" fontId="6" fillId="0" borderId="0" xfId="433" applyFont="1" applyFill="1" applyBorder="1" applyAlignment="1" applyProtection="1">
      <alignment horizontal="right" vertical="center"/>
    </xf>
    <xf numFmtId="199" fontId="6" fillId="0" borderId="0" xfId="433" applyNumberFormat="1" applyFont="1" applyFill="1" applyBorder="1" applyAlignment="1"/>
    <xf numFmtId="0" fontId="6" fillId="0" borderId="0" xfId="433" applyFont="1" applyFill="1" applyBorder="1" applyAlignment="1" applyProtection="1">
      <alignment horizontal="right" vertical="center"/>
      <protection locked="0"/>
    </xf>
    <xf numFmtId="0" fontId="6" fillId="0" borderId="0" xfId="433" applyFont="1" applyFill="1" applyBorder="1" applyAlignment="1"/>
    <xf numFmtId="0" fontId="6" fillId="0" borderId="10" xfId="433" applyFont="1" applyFill="1" applyBorder="1" applyAlignment="1" applyProtection="1">
      <alignment horizontal="right" vertical="center"/>
    </xf>
    <xf numFmtId="41" fontId="6" fillId="0" borderId="10" xfId="218" applyFont="1" applyFill="1" applyBorder="1" applyAlignment="1" applyProtection="1">
      <alignment horizontal="right" vertical="center"/>
    </xf>
    <xf numFmtId="0" fontId="6" fillId="0" borderId="10" xfId="433" applyFont="1" applyFill="1" applyBorder="1" applyAlignment="1" applyProtection="1">
      <alignment horizontal="right" vertical="center"/>
      <protection locked="0"/>
    </xf>
    <xf numFmtId="0" fontId="6" fillId="27" borderId="0" xfId="433" applyNumberFormat="1" applyFont="1" applyFill="1" applyBorder="1" applyAlignment="1" applyProtection="1">
      <alignment horizontal="left" vertical="center"/>
      <protection locked="0"/>
    </xf>
    <xf numFmtId="0" fontId="6" fillId="27" borderId="0" xfId="433" applyFont="1" applyFill="1" applyAlignment="1"/>
    <xf numFmtId="0" fontId="6" fillId="27" borderId="18" xfId="433" applyNumberFormat="1" applyFont="1" applyFill="1" applyBorder="1" applyAlignment="1" applyProtection="1">
      <alignment horizontal="center" vertical="center"/>
      <protection locked="0"/>
    </xf>
    <xf numFmtId="0" fontId="6" fillId="27" borderId="19" xfId="433" applyNumberFormat="1" applyFont="1" applyFill="1" applyBorder="1" applyAlignment="1" applyProtection="1">
      <alignment horizontal="center" vertical="center"/>
      <protection locked="0"/>
    </xf>
    <xf numFmtId="0" fontId="6" fillId="27" borderId="19" xfId="433" applyNumberFormat="1" applyFont="1" applyFill="1" applyBorder="1" applyAlignment="1" applyProtection="1">
      <alignment horizontal="left" vertical="center" wrapText="1"/>
      <protection locked="0"/>
    </xf>
    <xf numFmtId="0" fontId="6" fillId="27" borderId="20" xfId="433" applyNumberFormat="1" applyFont="1" applyFill="1" applyBorder="1" applyAlignment="1" applyProtection="1">
      <alignment horizontal="left" vertical="center" wrapText="1"/>
      <protection locked="0"/>
    </xf>
    <xf numFmtId="0" fontId="6" fillId="0" borderId="19" xfId="433" applyFont="1" applyFill="1" applyBorder="1" applyAlignment="1" applyProtection="1">
      <alignment horizontal="center" vertical="center"/>
    </xf>
    <xf numFmtId="41" fontId="6" fillId="0" borderId="27" xfId="218" applyFont="1" applyFill="1" applyBorder="1" applyAlignment="1" applyProtection="1">
      <alignment horizontal="right" vertical="center"/>
    </xf>
    <xf numFmtId="0" fontId="103" fillId="0" borderId="20" xfId="433" applyFont="1" applyFill="1" applyBorder="1" applyAlignment="1" applyProtection="1">
      <alignment horizontal="center" vertical="center"/>
    </xf>
    <xf numFmtId="0" fontId="6" fillId="0" borderId="19" xfId="433" applyNumberFormat="1" applyFont="1" applyFill="1" applyBorder="1" applyAlignment="1" applyProtection="1">
      <alignment horizontal="center" vertical="center"/>
    </xf>
    <xf numFmtId="0" fontId="6" fillId="0" borderId="20" xfId="433" applyNumberFormat="1" applyFont="1" applyFill="1" applyBorder="1" applyAlignment="1" applyProtection="1">
      <alignment horizontal="center" vertical="center"/>
    </xf>
    <xf numFmtId="41" fontId="6" fillId="0" borderId="21" xfId="212" applyFont="1" applyFill="1" applyBorder="1">
      <alignment vertical="center"/>
    </xf>
    <xf numFmtId="0" fontId="6" fillId="0" borderId="21" xfId="433" applyFont="1" applyFill="1" applyBorder="1" applyAlignment="1" applyProtection="1">
      <alignment horizontal="right" vertical="center"/>
    </xf>
    <xf numFmtId="0" fontId="6" fillId="0" borderId="21" xfId="433" applyFont="1" applyFill="1" applyBorder="1" applyAlignment="1" applyProtection="1">
      <alignment horizontal="right" vertical="center"/>
      <protection locked="0"/>
    </xf>
    <xf numFmtId="41" fontId="88" fillId="27" borderId="0" xfId="415" applyFont="1" applyFill="1" applyAlignment="1" applyProtection="1">
      <alignment shrinkToFit="1"/>
      <protection locked="0"/>
    </xf>
    <xf numFmtId="41" fontId="119" fillId="0" borderId="0" xfId="415" applyFont="1" applyFill="1" applyAlignment="1" applyProtection="1">
      <alignment vertical="top" shrinkToFit="1"/>
      <protection locked="0"/>
    </xf>
    <xf numFmtId="41" fontId="119" fillId="27" borderId="0" xfId="415" applyFont="1" applyFill="1" applyAlignment="1" applyProtection="1">
      <alignment vertical="top" shrinkToFit="1"/>
      <protection locked="0"/>
    </xf>
    <xf numFmtId="0" fontId="6" fillId="0" borderId="21" xfId="330" applyFont="1" applyFill="1" applyBorder="1" applyAlignment="1">
      <alignment vertical="center"/>
    </xf>
    <xf numFmtId="41" fontId="6" fillId="27" borderId="0" xfId="415" applyFont="1" applyFill="1" applyAlignment="1" applyProtection="1">
      <alignment shrinkToFit="1"/>
      <protection locked="0"/>
    </xf>
    <xf numFmtId="41" fontId="6" fillId="27" borderId="0" xfId="391" applyFont="1" applyFill="1" applyAlignment="1" applyProtection="1">
      <alignment horizontal="left" vertical="center"/>
      <protection locked="0"/>
    </xf>
    <xf numFmtId="41" fontId="6" fillId="27" borderId="0" xfId="415" applyFont="1" applyFill="1" applyAlignment="1" applyProtection="1">
      <alignment vertical="center" shrinkToFit="1"/>
      <protection locked="0"/>
    </xf>
    <xf numFmtId="41" fontId="6" fillId="27" borderId="0" xfId="415" applyFont="1" applyFill="1" applyAlignment="1" applyProtection="1">
      <alignment vertical="center"/>
      <protection locked="0"/>
    </xf>
    <xf numFmtId="41" fontId="6" fillId="0" borderId="0" xfId="415" applyFont="1" applyFill="1" applyBorder="1" applyAlignment="1">
      <alignment vertical="center" wrapText="1"/>
    </xf>
    <xf numFmtId="41" fontId="6" fillId="0" borderId="27" xfId="415" applyFont="1" applyFill="1" applyBorder="1" applyAlignment="1">
      <alignment vertical="center" wrapText="1"/>
    </xf>
    <xf numFmtId="0" fontId="6" fillId="0" borderId="19" xfId="330" applyFont="1" applyFill="1" applyBorder="1" applyAlignment="1">
      <alignment horizontal="center" vertical="center" wrapText="1"/>
    </xf>
    <xf numFmtId="0" fontId="103" fillId="0" borderId="20" xfId="330" applyFont="1" applyFill="1" applyBorder="1" applyAlignment="1">
      <alignment horizontal="center" vertical="center" wrapText="1"/>
    </xf>
    <xf numFmtId="0" fontId="103" fillId="0" borderId="28" xfId="0" applyFont="1" applyFill="1" applyBorder="1" applyAlignment="1">
      <alignment horizontal="center" vertical="center" wrapText="1"/>
    </xf>
    <xf numFmtId="41" fontId="6" fillId="0" borderId="22" xfId="211" applyFont="1" applyFill="1" applyBorder="1" applyAlignment="1">
      <alignment horizontal="right" vertical="center" wrapText="1"/>
    </xf>
    <xf numFmtId="41" fontId="6" fillId="0" borderId="23" xfId="211" applyFont="1" applyFill="1" applyBorder="1" applyAlignment="1">
      <alignment horizontal="right" vertical="center" wrapText="1"/>
    </xf>
    <xf numFmtId="41" fontId="6" fillId="0" borderId="24" xfId="211" applyFont="1" applyFill="1" applyBorder="1" applyAlignment="1">
      <alignment horizontal="right" vertical="center" wrapText="1"/>
    </xf>
    <xf numFmtId="41" fontId="6" fillId="0" borderId="0" xfId="211" applyFont="1" applyFill="1" applyBorder="1" applyAlignment="1">
      <alignment horizontal="right" vertical="center" wrapText="1"/>
    </xf>
    <xf numFmtId="41" fontId="6" fillId="0" borderId="16" xfId="211" applyFont="1" applyFill="1" applyBorder="1" applyAlignment="1">
      <alignment horizontal="right" vertical="center" wrapText="1"/>
    </xf>
    <xf numFmtId="41" fontId="6" fillId="0" borderId="27" xfId="211" applyFont="1" applyFill="1" applyBorder="1" applyAlignment="1">
      <alignment horizontal="right" vertical="center" wrapText="1"/>
    </xf>
    <xf numFmtId="41" fontId="103" fillId="0" borderId="21" xfId="211" applyFont="1" applyFill="1" applyBorder="1" applyAlignment="1">
      <alignment horizontal="right" vertical="center" wrapText="1"/>
    </xf>
    <xf numFmtId="41" fontId="103" fillId="0" borderId="28" xfId="211" applyFont="1" applyFill="1" applyBorder="1" applyAlignment="1">
      <alignment horizontal="right" vertical="center" wrapText="1"/>
    </xf>
    <xf numFmtId="41" fontId="6" fillId="0" borderId="23" xfId="211" applyFont="1" applyFill="1" applyBorder="1" applyAlignment="1">
      <alignment horizontal="center" vertical="center" wrapText="1"/>
    </xf>
    <xf numFmtId="41" fontId="6" fillId="0" borderId="22" xfId="211" applyFont="1" applyFill="1" applyBorder="1" applyAlignment="1">
      <alignment horizontal="center" vertical="center" wrapText="1"/>
    </xf>
    <xf numFmtId="41" fontId="6" fillId="0" borderId="24" xfId="211" applyFont="1" applyFill="1" applyBorder="1" applyAlignment="1">
      <alignment horizontal="center" vertical="center" wrapText="1"/>
    </xf>
    <xf numFmtId="41" fontId="6" fillId="0" borderId="0" xfId="211" applyFont="1" applyFill="1">
      <alignment vertical="center"/>
    </xf>
    <xf numFmtId="194" fontId="6" fillId="0" borderId="18" xfId="211" applyNumberFormat="1" applyFont="1" applyFill="1" applyBorder="1" applyAlignment="1">
      <alignment horizontal="center" vertical="center" wrapText="1"/>
    </xf>
    <xf numFmtId="0" fontId="103" fillId="0" borderId="20" xfId="279" applyFont="1" applyFill="1" applyBorder="1" applyAlignment="1">
      <alignment horizontal="center" vertical="center" wrapText="1"/>
    </xf>
    <xf numFmtId="41" fontId="103" fillId="0" borderId="17" xfId="414" applyFont="1" applyFill="1" applyBorder="1" applyAlignment="1">
      <alignment vertical="center"/>
    </xf>
    <xf numFmtId="41" fontId="103" fillId="0" borderId="21" xfId="414" applyFont="1" applyFill="1" applyBorder="1" applyAlignment="1">
      <alignment vertical="center"/>
    </xf>
    <xf numFmtId="41" fontId="103" fillId="0" borderId="28" xfId="414" applyFont="1" applyFill="1" applyBorder="1" applyAlignment="1">
      <alignment vertical="center"/>
    </xf>
    <xf numFmtId="0" fontId="103" fillId="0" borderId="28" xfId="279" applyFont="1" applyFill="1" applyBorder="1" applyAlignment="1">
      <alignment vertical="center"/>
    </xf>
    <xf numFmtId="0" fontId="103" fillId="0" borderId="0" xfId="279" applyFont="1" applyFill="1" applyBorder="1" applyAlignment="1">
      <alignment vertical="center"/>
    </xf>
    <xf numFmtId="0" fontId="103" fillId="0" borderId="0" xfId="279" applyFont="1" applyFill="1">
      <alignment vertical="center"/>
    </xf>
    <xf numFmtId="0" fontId="132" fillId="0" borderId="0" xfId="0" applyFont="1" applyAlignment="1">
      <alignment vertical="center"/>
    </xf>
    <xf numFmtId="0" fontId="96" fillId="27" borderId="0" xfId="0" applyNumberFormat="1" applyFont="1" applyFill="1" applyBorder="1" applyAlignment="1"/>
    <xf numFmtId="0" fontId="96" fillId="27" borderId="0" xfId="0" applyNumberFormat="1" applyFont="1" applyFill="1" applyBorder="1" applyAlignment="1">
      <alignment vertical="center"/>
    </xf>
    <xf numFmtId="0" fontId="133" fillId="27" borderId="0" xfId="285" applyFont="1" applyFill="1">
      <alignment vertical="center"/>
    </xf>
    <xf numFmtId="41" fontId="134" fillId="27" borderId="0" xfId="415" applyFont="1" applyFill="1" applyAlignment="1">
      <alignment vertical="center"/>
    </xf>
    <xf numFmtId="41" fontId="135" fillId="27" borderId="0" xfId="415" applyFont="1" applyFill="1" applyAlignment="1">
      <alignment vertical="center"/>
    </xf>
    <xf numFmtId="0" fontId="98" fillId="27" borderId="0" xfId="0" applyNumberFormat="1" applyFont="1" applyFill="1" applyAlignment="1"/>
    <xf numFmtId="0" fontId="7" fillId="0" borderId="0" xfId="279" applyNumberFormat="1" applyFont="1" applyFill="1" applyBorder="1" applyAlignment="1">
      <alignment vertical="center"/>
    </xf>
    <xf numFmtId="0" fontId="7" fillId="0" borderId="0" xfId="279" applyNumberFormat="1" applyFont="1" applyFill="1" applyBorder="1" applyAlignment="1">
      <alignment horizontal="right" vertical="center"/>
    </xf>
    <xf numFmtId="0" fontId="6" fillId="0" borderId="17" xfId="279" applyNumberFormat="1" applyFont="1" applyFill="1" applyBorder="1" applyAlignment="1">
      <alignment vertical="center" wrapText="1"/>
    </xf>
    <xf numFmtId="0" fontId="6" fillId="27" borderId="0" xfId="0" applyNumberFormat="1" applyFont="1" applyFill="1" applyBorder="1" applyAlignment="1"/>
    <xf numFmtId="0" fontId="6" fillId="27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/>
    <xf numFmtId="194" fontId="6" fillId="0" borderId="40" xfId="415" applyNumberFormat="1" applyFont="1" applyFill="1" applyBorder="1" applyAlignment="1" applyProtection="1">
      <alignment horizontal="center" vertical="center"/>
    </xf>
    <xf numFmtId="41" fontId="6" fillId="0" borderId="0" xfId="415" quotePrefix="1" applyFont="1" applyFill="1" applyBorder="1" applyAlignment="1">
      <alignment horizontal="center" vertical="center"/>
    </xf>
    <xf numFmtId="194" fontId="6" fillId="0" borderId="40" xfId="415" applyNumberFormat="1" applyFont="1" applyFill="1" applyBorder="1" applyAlignment="1">
      <alignment horizontal="center" vertical="center"/>
    </xf>
    <xf numFmtId="41" fontId="6" fillId="0" borderId="0" xfId="415" applyFont="1" applyFill="1" applyBorder="1" applyAlignment="1">
      <alignment horizontal="center" vertical="center"/>
    </xf>
    <xf numFmtId="41" fontId="6" fillId="0" borderId="0" xfId="415" applyFont="1" applyFill="1" applyBorder="1" applyAlignment="1">
      <alignment vertical="center"/>
    </xf>
    <xf numFmtId="41" fontId="6" fillId="0" borderId="62" xfId="415" applyFont="1" applyFill="1" applyBorder="1" applyAlignment="1">
      <alignment vertical="center"/>
    </xf>
    <xf numFmtId="41" fontId="6" fillId="0" borderId="10" xfId="415" applyFont="1" applyFill="1" applyBorder="1" applyAlignment="1">
      <alignment vertical="center"/>
    </xf>
    <xf numFmtId="0" fontId="6" fillId="27" borderId="0" xfId="0" applyNumberFormat="1" applyFont="1" applyFill="1" applyAlignment="1">
      <alignment vertical="center"/>
    </xf>
    <xf numFmtId="0" fontId="6" fillId="27" borderId="0" xfId="0" applyNumberFormat="1" applyFont="1" applyFill="1" applyAlignment="1">
      <alignment horizontal="center" vertical="center"/>
    </xf>
    <xf numFmtId="176" fontId="103" fillId="27" borderId="0" xfId="0" applyNumberFormat="1" applyFont="1" applyFill="1" applyBorder="1" applyAlignment="1">
      <alignment horizontal="right" vertical="center" shrinkToFit="1"/>
    </xf>
    <xf numFmtId="0" fontId="6" fillId="27" borderId="0" xfId="0" applyFont="1" applyFill="1" applyAlignment="1"/>
    <xf numFmtId="0" fontId="6" fillId="27" borderId="0" xfId="0" applyNumberFormat="1" applyFont="1" applyFill="1" applyAlignment="1"/>
    <xf numFmtId="194" fontId="6" fillId="0" borderId="40" xfId="0" applyNumberFormat="1" applyFont="1" applyFill="1" applyBorder="1" applyAlignment="1" applyProtection="1">
      <alignment horizontal="center"/>
    </xf>
    <xf numFmtId="0" fontId="103" fillId="0" borderId="55" xfId="415" applyNumberFormat="1" applyFont="1" applyFill="1" applyBorder="1" applyAlignment="1">
      <alignment horizontal="center" vertical="center"/>
    </xf>
    <xf numFmtId="41" fontId="6" fillId="0" borderId="24" xfId="0" applyNumberFormat="1" applyFont="1" applyFill="1" applyBorder="1" applyAlignment="1"/>
    <xf numFmtId="41" fontId="6" fillId="0" borderId="27" xfId="415" quotePrefix="1" applyFont="1" applyFill="1" applyBorder="1" applyAlignment="1">
      <alignment horizontal="center" vertical="center"/>
    </xf>
    <xf numFmtId="41" fontId="6" fillId="0" borderId="27" xfId="415" applyFont="1" applyFill="1" applyBorder="1" applyAlignment="1">
      <alignment horizontal="center" vertical="center"/>
    </xf>
    <xf numFmtId="41" fontId="6" fillId="0" borderId="27" xfId="415" applyFont="1" applyFill="1" applyBorder="1" applyAlignment="1">
      <alignment vertical="center"/>
    </xf>
    <xf numFmtId="41" fontId="6" fillId="0" borderId="40" xfId="415" applyFont="1" applyFill="1" applyBorder="1" applyAlignment="1">
      <alignment horizontal="center" vertical="center"/>
    </xf>
    <xf numFmtId="41" fontId="6" fillId="0" borderId="41" xfId="415" applyFont="1" applyFill="1" applyBorder="1" applyAlignment="1">
      <alignment horizontal="center" vertical="center"/>
    </xf>
    <xf numFmtId="176" fontId="6" fillId="0" borderId="0" xfId="273" applyNumberFormat="1" applyFont="1" applyFill="1" applyBorder="1" applyAlignment="1">
      <alignment horizontal="left" vertical="center"/>
    </xf>
    <xf numFmtId="0" fontId="6" fillId="0" borderId="0" xfId="279" applyFont="1" applyFill="1" applyBorder="1" applyAlignment="1">
      <alignment horizontal="center" vertical="center" wrapText="1"/>
    </xf>
    <xf numFmtId="0" fontId="6" fillId="0" borderId="0" xfId="279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3" fontId="6" fillId="0" borderId="0" xfId="279" applyNumberFormat="1" applyFont="1" applyFill="1" applyBorder="1" applyAlignment="1">
      <alignment horizontal="center" vertical="center" shrinkToFit="1"/>
    </xf>
    <xf numFmtId="3" fontId="6" fillId="0" borderId="27" xfId="279" applyNumberFormat="1" applyFont="1" applyFill="1" applyBorder="1" applyAlignment="1">
      <alignment horizontal="center" vertical="center" shrinkToFit="1"/>
    </xf>
    <xf numFmtId="3" fontId="126" fillId="0" borderId="21" xfId="279" applyNumberFormat="1" applyFont="1" applyFill="1" applyBorder="1" applyAlignment="1">
      <alignment horizontal="center" vertical="center" shrinkToFit="1"/>
    </xf>
    <xf numFmtId="3" fontId="126" fillId="0" borderId="28" xfId="279" applyNumberFormat="1" applyFont="1" applyFill="1" applyBorder="1" applyAlignment="1">
      <alignment horizontal="center" vertical="center" shrinkToFit="1"/>
    </xf>
    <xf numFmtId="0" fontId="6" fillId="0" borderId="0" xfId="432" applyNumberFormat="1" applyFont="1" applyFill="1" applyBorder="1"/>
    <xf numFmtId="0" fontId="6" fillId="0" borderId="0" xfId="432" applyNumberFormat="1" applyFont="1" applyFill="1"/>
    <xf numFmtId="0" fontId="6" fillId="0" borderId="0" xfId="432" applyNumberFormat="1" applyFont="1" applyFill="1" applyAlignment="1">
      <alignment horizontal="right"/>
    </xf>
    <xf numFmtId="0" fontId="7" fillId="0" borderId="0" xfId="432" applyNumberFormat="1" applyFont="1" applyFill="1" applyAlignment="1">
      <alignment vertical="center"/>
    </xf>
    <xf numFmtId="0" fontId="6" fillId="0" borderId="0" xfId="432" applyNumberFormat="1" applyFont="1" applyFill="1" applyAlignment="1" applyProtection="1">
      <alignment horizontal="right"/>
    </xf>
    <xf numFmtId="0" fontId="6" fillId="0" borderId="43" xfId="432" applyNumberFormat="1" applyFont="1" applyFill="1" applyBorder="1" applyAlignment="1">
      <alignment horizontal="center" vertical="center"/>
    </xf>
    <xf numFmtId="0" fontId="6" fillId="0" borderId="44" xfId="432" applyNumberFormat="1" applyFont="1" applyFill="1" applyBorder="1" applyAlignment="1">
      <alignment horizontal="center" vertical="center" shrinkToFit="1"/>
    </xf>
    <xf numFmtId="0" fontId="6" fillId="0" borderId="40" xfId="432" applyNumberFormat="1" applyFont="1" applyFill="1" applyBorder="1" applyAlignment="1">
      <alignment horizontal="center" vertical="center"/>
    </xf>
    <xf numFmtId="0" fontId="6" fillId="0" borderId="18" xfId="432" applyNumberFormat="1" applyFont="1" applyFill="1" applyBorder="1" applyAlignment="1">
      <alignment horizontal="center" vertical="center" shrinkToFit="1"/>
    </xf>
    <xf numFmtId="0" fontId="6" fillId="0" borderId="19" xfId="432" applyNumberFormat="1" applyFont="1" applyFill="1" applyBorder="1" applyAlignment="1">
      <alignment horizontal="center" vertical="center" shrinkToFit="1"/>
    </xf>
    <xf numFmtId="0" fontId="6" fillId="0" borderId="23" xfId="432" applyNumberFormat="1" applyFont="1" applyFill="1" applyBorder="1" applyAlignment="1">
      <alignment horizontal="center" vertical="center" shrinkToFit="1"/>
    </xf>
    <xf numFmtId="0" fontId="6" fillId="0" borderId="4" xfId="432" applyNumberFormat="1" applyFont="1" applyFill="1" applyBorder="1" applyAlignment="1">
      <alignment horizontal="center" vertical="center" shrinkToFit="1"/>
    </xf>
    <xf numFmtId="0" fontId="6" fillId="0" borderId="22" xfId="432" applyNumberFormat="1" applyFont="1" applyFill="1" applyBorder="1" applyAlignment="1">
      <alignment horizontal="center" vertical="center" shrinkToFit="1"/>
    </xf>
    <xf numFmtId="0" fontId="6" fillId="0" borderId="25" xfId="432" applyNumberFormat="1" applyFont="1" applyFill="1" applyBorder="1" applyAlignment="1">
      <alignment horizontal="center" vertical="center" shrinkToFit="1"/>
    </xf>
    <xf numFmtId="0" fontId="6" fillId="0" borderId="27" xfId="432" applyNumberFormat="1" applyFont="1" applyFill="1" applyBorder="1" applyAlignment="1">
      <alignment horizontal="center" vertical="center" shrinkToFit="1"/>
    </xf>
    <xf numFmtId="0" fontId="6" fillId="0" borderId="16" xfId="432" applyNumberFormat="1" applyFont="1" applyFill="1" applyBorder="1" applyAlignment="1">
      <alignment horizontal="center" vertical="center" shrinkToFit="1"/>
    </xf>
    <xf numFmtId="0" fontId="6" fillId="0" borderId="55" xfId="432" applyNumberFormat="1" applyFont="1" applyFill="1" applyBorder="1" applyAlignment="1">
      <alignment horizontal="center" vertical="center"/>
    </xf>
    <xf numFmtId="0" fontId="6" fillId="0" borderId="20" xfId="432" applyNumberFormat="1" applyFont="1" applyFill="1" applyBorder="1" applyAlignment="1">
      <alignment horizontal="center" vertical="center" shrinkToFit="1"/>
    </xf>
    <xf numFmtId="0" fontId="6" fillId="0" borderId="28" xfId="432" applyNumberFormat="1" applyFont="1" applyFill="1" applyBorder="1" applyAlignment="1">
      <alignment horizontal="center" vertical="center" shrinkToFit="1"/>
    </xf>
    <xf numFmtId="0" fontId="6" fillId="0" borderId="17" xfId="432" applyNumberFormat="1" applyFont="1" applyFill="1" applyBorder="1" applyAlignment="1">
      <alignment horizontal="center" vertical="center" shrinkToFit="1"/>
    </xf>
    <xf numFmtId="0" fontId="6" fillId="0" borderId="53" xfId="432" applyNumberFormat="1" applyFont="1" applyFill="1" applyBorder="1" applyAlignment="1" applyProtection="1">
      <alignment horizontal="center" vertical="center"/>
    </xf>
    <xf numFmtId="41" fontId="6" fillId="0" borderId="22" xfId="415" applyFont="1" applyFill="1" applyBorder="1" applyAlignment="1">
      <alignment horizontal="right" vertical="center"/>
    </xf>
    <xf numFmtId="41" fontId="6" fillId="0" borderId="22" xfId="415" applyFont="1" applyFill="1" applyBorder="1" applyAlignment="1">
      <alignment horizontal="right" vertical="center" shrinkToFit="1"/>
    </xf>
    <xf numFmtId="0" fontId="6" fillId="0" borderId="40" xfId="432" applyNumberFormat="1" applyFont="1" applyFill="1" applyBorder="1" applyAlignment="1" applyProtection="1">
      <alignment horizontal="center" vertical="center"/>
    </xf>
    <xf numFmtId="41" fontId="6" fillId="0" borderId="0" xfId="415" applyFont="1" applyFill="1" applyBorder="1" applyAlignment="1">
      <alignment horizontal="right" vertical="center"/>
    </xf>
    <xf numFmtId="41" fontId="6" fillId="0" borderId="0" xfId="415" applyFont="1" applyFill="1" applyBorder="1" applyAlignment="1">
      <alignment horizontal="right" vertical="center" shrinkToFit="1"/>
    </xf>
    <xf numFmtId="41" fontId="6" fillId="0" borderId="0" xfId="432" applyNumberFormat="1" applyFont="1" applyFill="1" applyBorder="1" applyAlignment="1" applyProtection="1">
      <alignment horizontal="center" vertical="center"/>
    </xf>
    <xf numFmtId="41" fontId="6" fillId="0" borderId="0" xfId="432" applyNumberFormat="1" applyFont="1" applyFill="1" applyBorder="1" applyAlignment="1">
      <alignment horizontal="right" vertical="center"/>
    </xf>
    <xf numFmtId="41" fontId="6" fillId="0" borderId="0" xfId="432" applyNumberFormat="1" applyFont="1" applyFill="1" applyBorder="1" applyAlignment="1">
      <alignment vertical="center"/>
    </xf>
    <xf numFmtId="0" fontId="6" fillId="0" borderId="27" xfId="432" applyNumberFormat="1" applyFont="1" applyFill="1" applyBorder="1" applyAlignment="1" applyProtection="1">
      <alignment horizontal="center" vertical="center"/>
    </xf>
    <xf numFmtId="0" fontId="103" fillId="0" borderId="28" xfId="432" applyNumberFormat="1" applyFont="1" applyFill="1" applyBorder="1" applyAlignment="1" applyProtection="1">
      <alignment horizontal="center" vertical="center"/>
    </xf>
    <xf numFmtId="41" fontId="103" fillId="0" borderId="21" xfId="432" applyNumberFormat="1" applyFont="1" applyFill="1" applyBorder="1" applyAlignment="1" applyProtection="1">
      <alignment horizontal="center" vertical="center"/>
    </xf>
    <xf numFmtId="41" fontId="103" fillId="0" borderId="21" xfId="432" applyNumberFormat="1" applyFont="1" applyFill="1" applyBorder="1" applyAlignment="1">
      <alignment horizontal="right" vertical="center"/>
    </xf>
    <xf numFmtId="41" fontId="103" fillId="0" borderId="21" xfId="432" applyNumberFormat="1" applyFont="1" applyFill="1" applyBorder="1" applyAlignment="1">
      <alignment vertical="center"/>
    </xf>
    <xf numFmtId="0" fontId="6" fillId="0" borderId="0" xfId="432" applyNumberFormat="1" applyFont="1" applyFill="1" applyAlignment="1">
      <alignment vertical="center"/>
    </xf>
    <xf numFmtId="0" fontId="6" fillId="0" borderId="10" xfId="432" applyNumberFormat="1" applyFont="1" applyFill="1" applyBorder="1" applyAlignment="1">
      <alignment horizontal="right"/>
    </xf>
    <xf numFmtId="0" fontId="88" fillId="0" borderId="0" xfId="432" applyNumberFormat="1" applyFont="1" applyFill="1"/>
    <xf numFmtId="41" fontId="88" fillId="0" borderId="0" xfId="432" applyNumberFormat="1" applyFont="1" applyFill="1"/>
    <xf numFmtId="41" fontId="6" fillId="0" borderId="0" xfId="415" applyFont="1" applyFill="1" applyAlignment="1">
      <alignment horizontal="right"/>
    </xf>
    <xf numFmtId="0" fontId="103" fillId="0" borderId="0" xfId="432" applyNumberFormat="1" applyFont="1" applyFill="1" applyAlignment="1">
      <alignment vertical="center"/>
    </xf>
    <xf numFmtId="0" fontId="88" fillId="27" borderId="0" xfId="279" applyFont="1" applyFill="1">
      <alignment vertical="center"/>
    </xf>
    <xf numFmtId="0" fontId="7" fillId="27" borderId="0" xfId="315" applyFont="1" applyFill="1" applyAlignment="1">
      <alignment vertical="center"/>
    </xf>
    <xf numFmtId="0" fontId="7" fillId="27" borderId="0" xfId="279" applyFont="1" applyFill="1">
      <alignment vertical="center"/>
    </xf>
    <xf numFmtId="0" fontId="6" fillId="27" borderId="8" xfId="315" applyFont="1" applyFill="1" applyBorder="1" applyAlignment="1">
      <alignment horizontal="center" vertical="center" wrapText="1"/>
    </xf>
    <xf numFmtId="0" fontId="6" fillId="27" borderId="65" xfId="315" applyFont="1" applyFill="1" applyBorder="1" applyAlignment="1">
      <alignment horizontal="center" vertical="center" wrapText="1"/>
    </xf>
    <xf numFmtId="0" fontId="102" fillId="27" borderId="0" xfId="330" applyFont="1" applyFill="1" applyAlignment="1" applyProtection="1"/>
    <xf numFmtId="0" fontId="88" fillId="27" borderId="0" xfId="330" applyFont="1" applyFill="1" applyBorder="1" applyAlignment="1" applyProtection="1">
      <protection locked="0"/>
    </xf>
    <xf numFmtId="0" fontId="88" fillId="27" borderId="0" xfId="330" applyFont="1" applyFill="1" applyAlignment="1" applyProtection="1">
      <protection locked="0"/>
    </xf>
    <xf numFmtId="0" fontId="7" fillId="27" borderId="0" xfId="279" applyFont="1" applyFill="1" applyAlignment="1"/>
    <xf numFmtId="0" fontId="88" fillId="27" borderId="0" xfId="279" applyFont="1" applyFill="1" applyAlignment="1">
      <alignment horizontal="left" vertical="center"/>
    </xf>
    <xf numFmtId="0" fontId="6" fillId="27" borderId="0" xfId="315" applyFont="1" applyFill="1" applyBorder="1" applyAlignment="1">
      <alignment horizontal="left" vertical="center"/>
    </xf>
    <xf numFmtId="0" fontId="6" fillId="27" borderId="0" xfId="315" applyFont="1" applyFill="1" applyBorder="1" applyAlignment="1">
      <alignment vertical="center"/>
    </xf>
    <xf numFmtId="0" fontId="6" fillId="27" borderId="0" xfId="315" applyFont="1" applyFill="1" applyAlignment="1">
      <alignment vertical="center"/>
    </xf>
    <xf numFmtId="0" fontId="7" fillId="27" borderId="0" xfId="279" applyFont="1" applyFill="1" applyAlignment="1">
      <alignment horizontal="right" vertical="center"/>
    </xf>
    <xf numFmtId="0" fontId="7" fillId="0" borderId="0" xfId="432" applyNumberFormat="1" applyFont="1" applyFill="1" applyAlignment="1">
      <alignment horizontal="centerContinuous" vertical="center"/>
    </xf>
    <xf numFmtId="0" fontId="89" fillId="0" borderId="0" xfId="432" applyNumberFormat="1" applyFont="1" applyFill="1" applyAlignment="1">
      <alignment horizontal="centerContinuous" vertical="center"/>
    </xf>
    <xf numFmtId="0" fontId="6" fillId="0" borderId="27" xfId="330" applyNumberFormat="1" applyFont="1" applyFill="1" applyBorder="1" applyAlignment="1" applyProtection="1">
      <alignment horizontal="center" vertical="center"/>
    </xf>
    <xf numFmtId="3" fontId="6" fillId="0" borderId="0" xfId="218" applyNumberFormat="1" applyFont="1" applyFill="1" applyBorder="1" applyAlignment="1" applyProtection="1">
      <alignment horizontal="right" vertical="center"/>
    </xf>
    <xf numFmtId="3" fontId="6" fillId="0" borderId="27" xfId="218" applyNumberFormat="1" applyFont="1" applyFill="1" applyBorder="1" applyAlignment="1" applyProtection="1">
      <alignment horizontal="right" vertical="center"/>
    </xf>
    <xf numFmtId="0" fontId="103" fillId="0" borderId="28" xfId="330" applyNumberFormat="1" applyFont="1" applyFill="1" applyBorder="1" applyAlignment="1" applyProtection="1">
      <alignment horizontal="center" vertical="center"/>
    </xf>
    <xf numFmtId="3" fontId="103" fillId="0" borderId="21" xfId="218" applyNumberFormat="1" applyFont="1" applyFill="1" applyBorder="1" applyAlignment="1" applyProtection="1">
      <alignment horizontal="right" vertical="center"/>
    </xf>
    <xf numFmtId="0" fontId="6" fillId="0" borderId="27" xfId="330" applyNumberFormat="1" applyFont="1" applyFill="1" applyBorder="1" applyAlignment="1" applyProtection="1">
      <alignment horizontal="center" vertical="center"/>
      <protection locked="0"/>
    </xf>
    <xf numFmtId="3" fontId="118" fillId="0" borderId="0" xfId="421" applyNumberFormat="1" applyFont="1" applyFill="1" applyBorder="1" applyAlignment="1">
      <alignment horizontal="right" vertical="center" shrinkToFit="1"/>
    </xf>
    <xf numFmtId="0" fontId="6" fillId="0" borderId="0" xfId="330" applyFont="1" applyFill="1" applyBorder="1" applyAlignment="1" applyProtection="1">
      <protection locked="0"/>
    </xf>
    <xf numFmtId="41" fontId="6" fillId="0" borderId="0" xfId="330" applyNumberFormat="1" applyFont="1" applyFill="1" applyBorder="1" applyAlignment="1" applyProtection="1">
      <protection locked="0"/>
    </xf>
    <xf numFmtId="0" fontId="6" fillId="0" borderId="39" xfId="330" applyNumberFormat="1" applyFont="1" applyFill="1" applyBorder="1" applyAlignment="1" applyProtection="1">
      <alignment horizontal="center" vertical="center"/>
      <protection locked="0"/>
    </xf>
    <xf numFmtId="3" fontId="118" fillId="0" borderId="62" xfId="421" applyNumberFormat="1" applyFont="1" applyFill="1" applyBorder="1" applyAlignment="1">
      <alignment horizontal="right" vertical="center" shrinkToFit="1"/>
    </xf>
    <xf numFmtId="3" fontId="118" fillId="0" borderId="10" xfId="421" applyNumberFormat="1" applyFont="1" applyFill="1" applyBorder="1" applyAlignment="1">
      <alignment horizontal="right" vertical="center" shrinkToFit="1"/>
    </xf>
    <xf numFmtId="41" fontId="6" fillId="0" borderId="10" xfId="218" applyFont="1" applyFill="1" applyBorder="1" applyAlignment="1" applyProtection="1">
      <alignment horizontal="center" vertical="center"/>
      <protection locked="0"/>
    </xf>
    <xf numFmtId="0" fontId="6" fillId="0" borderId="10" xfId="330" applyFont="1" applyFill="1" applyBorder="1" applyAlignment="1" applyProtection="1">
      <protection locked="0"/>
    </xf>
    <xf numFmtId="41" fontId="6" fillId="0" borderId="10" xfId="330" applyNumberFormat="1" applyFont="1" applyFill="1" applyBorder="1" applyAlignment="1" applyProtection="1">
      <protection locked="0"/>
    </xf>
    <xf numFmtId="0" fontId="103" fillId="27" borderId="0" xfId="315" applyFont="1" applyFill="1" applyAlignment="1">
      <alignment horizontal="left" vertical="center"/>
    </xf>
    <xf numFmtId="0" fontId="6" fillId="27" borderId="0" xfId="279" applyFont="1" applyFill="1" applyAlignment="1">
      <alignment horizontal="left" vertical="center"/>
    </xf>
    <xf numFmtId="0" fontId="6" fillId="27" borderId="0" xfId="315" applyFont="1" applyFill="1" applyAlignment="1">
      <alignment horizontal="left" vertical="center"/>
    </xf>
    <xf numFmtId="0" fontId="120" fillId="0" borderId="0" xfId="330" applyFont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03" fillId="0" borderId="2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8" xfId="381" applyFont="1" applyFill="1" applyBorder="1" applyAlignment="1">
      <alignment horizontal="center" vertical="center" wrapText="1"/>
    </xf>
    <xf numFmtId="0" fontId="6" fillId="0" borderId="26" xfId="38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41" fontId="6" fillId="0" borderId="23" xfId="0" applyNumberFormat="1" applyFont="1" applyFill="1" applyBorder="1" applyAlignment="1">
      <alignment horizontal="center" vertical="center" wrapText="1"/>
    </xf>
    <xf numFmtId="41" fontId="6" fillId="0" borderId="22" xfId="0" applyNumberFormat="1" applyFont="1" applyFill="1" applyBorder="1" applyAlignment="1">
      <alignment horizontal="center" vertical="center" wrapText="1"/>
    </xf>
    <xf numFmtId="41" fontId="6" fillId="0" borderId="2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right" vertical="center"/>
      <protection locked="0"/>
    </xf>
    <xf numFmtId="0" fontId="87" fillId="0" borderId="29" xfId="0" applyFont="1" applyFill="1" applyBorder="1" applyAlignment="1">
      <alignment vertical="top"/>
    </xf>
    <xf numFmtId="0" fontId="87" fillId="0" borderId="0" xfId="417" applyNumberFormat="1" applyFont="1" applyBorder="1" applyAlignment="1" applyProtection="1">
      <alignment vertical="top"/>
      <protection locked="0"/>
    </xf>
    <xf numFmtId="0" fontId="87" fillId="0" borderId="0" xfId="417" applyNumberFormat="1" applyFont="1" applyAlignment="1" applyProtection="1">
      <alignment horizontal="left" vertical="top"/>
      <protection locked="0"/>
    </xf>
    <xf numFmtId="0" fontId="119" fillId="0" borderId="0" xfId="417" applyFont="1" applyAlignment="1" applyProtection="1">
      <alignment vertical="top"/>
      <protection locked="0"/>
    </xf>
    <xf numFmtId="0" fontId="119" fillId="0" borderId="0" xfId="330" applyFont="1" applyAlignment="1" applyProtection="1">
      <alignment horizontal="center" vertical="top" wrapText="1"/>
      <protection locked="0"/>
    </xf>
    <xf numFmtId="0" fontId="87" fillId="0" borderId="0" xfId="330" applyNumberFormat="1" applyFont="1" applyBorder="1" applyAlignment="1" applyProtection="1">
      <alignment horizontal="center" vertical="top" wrapText="1"/>
      <protection locked="0"/>
    </xf>
    <xf numFmtId="0" fontId="119" fillId="0" borderId="0" xfId="330" applyFont="1" applyAlignment="1" applyProtection="1">
      <alignment horizontal="center" vertical="top"/>
      <protection locked="0"/>
    </xf>
    <xf numFmtId="0" fontId="87" fillId="0" borderId="0" xfId="422" applyNumberFormat="1" applyFont="1" applyBorder="1" applyAlignment="1" applyProtection="1">
      <alignment vertical="top"/>
      <protection locked="0"/>
    </xf>
    <xf numFmtId="0" fontId="95" fillId="0" borderId="0" xfId="422" applyNumberFormat="1" applyFont="1" applyBorder="1" applyAlignment="1" applyProtection="1">
      <alignment vertical="top"/>
      <protection locked="0"/>
    </xf>
    <xf numFmtId="0" fontId="136" fillId="0" borderId="0" xfId="422" applyNumberFormat="1" applyFont="1" applyBorder="1" applyAlignment="1" applyProtection="1">
      <alignment horizontal="left" vertical="top"/>
      <protection locked="0"/>
    </xf>
    <xf numFmtId="0" fontId="136" fillId="0" borderId="0" xfId="422" applyNumberFormat="1" applyFont="1" applyAlignment="1" applyProtection="1">
      <alignment horizontal="left" vertical="top"/>
      <protection locked="0"/>
    </xf>
    <xf numFmtId="0" fontId="88" fillId="0" borderId="0" xfId="422" applyFont="1" applyAlignment="1" applyProtection="1">
      <alignment vertical="top"/>
      <protection locked="0"/>
    </xf>
    <xf numFmtId="0" fontId="102" fillId="0" borderId="0" xfId="422" applyNumberFormat="1" applyFont="1" applyBorder="1" applyAlignment="1" applyProtection="1">
      <alignment horizontal="right" vertical="top"/>
      <protection locked="0"/>
    </xf>
    <xf numFmtId="0" fontId="6" fillId="0" borderId="20" xfId="425" applyFont="1" applyFill="1" applyBorder="1" applyAlignment="1" applyProtection="1">
      <alignment vertical="center"/>
      <protection locked="0"/>
    </xf>
    <xf numFmtId="0" fontId="6" fillId="0" borderId="30" xfId="381" applyFont="1" applyFill="1" applyBorder="1" applyAlignment="1">
      <alignment horizontal="center" vertical="center" wrapText="1"/>
    </xf>
    <xf numFmtId="0" fontId="6" fillId="0" borderId="28" xfId="381" applyFont="1" applyFill="1" applyBorder="1" applyAlignment="1">
      <alignment horizontal="center" vertical="center" wrapText="1"/>
    </xf>
    <xf numFmtId="194" fontId="137" fillId="0" borderId="19" xfId="0" applyNumberFormat="1" applyFont="1" applyFill="1" applyBorder="1" applyAlignment="1">
      <alignment horizontal="center" vertical="center"/>
    </xf>
    <xf numFmtId="41" fontId="137" fillId="0" borderId="0" xfId="211" applyFont="1" applyFill="1" applyBorder="1" applyAlignment="1">
      <alignment vertical="center"/>
    </xf>
    <xf numFmtId="41" fontId="137" fillId="0" borderId="0" xfId="211" applyFont="1" applyFill="1" applyBorder="1">
      <alignment vertical="center"/>
    </xf>
    <xf numFmtId="41" fontId="137" fillId="0" borderId="27" xfId="211" applyFont="1" applyFill="1" applyBorder="1" applyAlignment="1">
      <alignment horizontal="right" vertical="center"/>
    </xf>
    <xf numFmtId="0" fontId="138" fillId="0" borderId="0" xfId="0" applyFont="1" applyFill="1" applyBorder="1">
      <alignment vertical="center"/>
    </xf>
    <xf numFmtId="0" fontId="138" fillId="0" borderId="0" xfId="0" applyFont="1" applyFill="1">
      <alignment vertical="center"/>
    </xf>
    <xf numFmtId="0" fontId="6" fillId="0" borderId="0" xfId="331" applyFont="1" applyFill="1" applyAlignment="1" applyProtection="1">
      <alignment vertical="center"/>
      <protection locked="0"/>
    </xf>
    <xf numFmtId="41" fontId="96" fillId="27" borderId="0" xfId="218" applyFont="1" applyFill="1" applyAlignment="1" applyProtection="1">
      <alignment horizontal="right" vertical="center"/>
      <protection locked="0"/>
    </xf>
    <xf numFmtId="0" fontId="6" fillId="0" borderId="21" xfId="0" applyFont="1" applyFill="1" applyBorder="1" applyAlignment="1">
      <alignment horizontal="right" vertical="center"/>
    </xf>
    <xf numFmtId="0" fontId="6" fillId="0" borderId="53" xfId="0" applyFont="1" applyFill="1" applyBorder="1" applyAlignment="1">
      <alignment horizontal="center" vertical="center" wrapText="1"/>
    </xf>
    <xf numFmtId="0" fontId="6" fillId="27" borderId="50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vertical="center" wrapText="1"/>
    </xf>
    <xf numFmtId="0" fontId="6" fillId="27" borderId="8" xfId="0" applyFont="1" applyFill="1" applyBorder="1" applyAlignment="1">
      <alignment horizontal="center" vertical="center" wrapText="1"/>
    </xf>
    <xf numFmtId="0" fontId="87" fillId="0" borderId="0" xfId="432" applyNumberFormat="1" applyFont="1" applyFill="1" applyAlignment="1">
      <alignment horizontal="left" vertical="top"/>
    </xf>
    <xf numFmtId="0" fontId="92" fillId="0" borderId="18" xfId="422" applyNumberFormat="1" applyFont="1" applyBorder="1" applyAlignment="1" applyProtection="1">
      <alignment horizontal="center" vertical="center"/>
      <protection locked="0"/>
    </xf>
    <xf numFmtId="0" fontId="6" fillId="0" borderId="18" xfId="434" applyNumberFormat="1" applyFont="1" applyBorder="1" applyAlignment="1" applyProtection="1">
      <alignment horizontal="center" vertical="center" wrapText="1"/>
      <protection locked="0"/>
    </xf>
    <xf numFmtId="0" fontId="6" fillId="0" borderId="19" xfId="434" applyNumberFormat="1" applyFont="1" applyBorder="1" applyAlignment="1" applyProtection="1">
      <alignment horizontal="center" vertical="center" wrapText="1"/>
      <protection locked="0"/>
    </xf>
    <xf numFmtId="0" fontId="6" fillId="0" borderId="23" xfId="434" applyNumberFormat="1" applyFont="1" applyBorder="1" applyAlignment="1" applyProtection="1">
      <alignment horizontal="center" vertical="center" wrapText="1"/>
      <protection locked="0"/>
    </xf>
    <xf numFmtId="0" fontId="6" fillId="0" borderId="24" xfId="434" applyNumberFormat="1" applyFont="1" applyBorder="1" applyAlignment="1" applyProtection="1">
      <alignment horizontal="center" vertical="center" wrapText="1"/>
      <protection locked="0"/>
    </xf>
    <xf numFmtId="0" fontId="6" fillId="0" borderId="18" xfId="434" applyFont="1" applyBorder="1" applyAlignment="1" applyProtection="1">
      <alignment horizontal="center" vertical="center" wrapText="1"/>
      <protection locked="0"/>
    </xf>
    <xf numFmtId="0" fontId="6" fillId="0" borderId="19" xfId="434" applyNumberFormat="1" applyFont="1" applyBorder="1" applyAlignment="1" applyProtection="1">
      <alignment horizontal="center" wrapText="1"/>
      <protection locked="0"/>
    </xf>
    <xf numFmtId="0" fontId="6" fillId="0" borderId="16" xfId="434" applyNumberFormat="1" applyFont="1" applyBorder="1" applyAlignment="1" applyProtection="1">
      <alignment horizontal="center" wrapText="1"/>
      <protection locked="0"/>
    </xf>
    <xf numFmtId="0" fontId="6" fillId="0" borderId="18" xfId="434" applyNumberFormat="1" applyFont="1" applyBorder="1" applyAlignment="1" applyProtection="1">
      <alignment horizontal="center" wrapText="1"/>
      <protection locked="0"/>
    </xf>
    <xf numFmtId="0" fontId="6" fillId="0" borderId="19" xfId="434" applyFont="1" applyBorder="1" applyAlignment="1" applyProtection="1">
      <alignment horizontal="center" vertical="center" wrapText="1"/>
      <protection locked="0"/>
    </xf>
    <xf numFmtId="0" fontId="6" fillId="0" borderId="23" xfId="434" applyFont="1" applyBorder="1" applyAlignment="1" applyProtection="1">
      <alignment horizontal="center" vertical="center" wrapText="1"/>
      <protection locked="0"/>
    </xf>
    <xf numFmtId="0" fontId="6" fillId="0" borderId="24" xfId="434" applyFont="1" applyBorder="1" applyAlignment="1" applyProtection="1">
      <alignment horizontal="center" vertical="center" wrapText="1"/>
      <protection locked="0"/>
    </xf>
    <xf numFmtId="0" fontId="6" fillId="0" borderId="18" xfId="434" applyFont="1" applyFill="1" applyBorder="1" applyAlignment="1" applyProtection="1">
      <alignment horizontal="center" vertical="center" wrapText="1"/>
      <protection locked="0"/>
    </xf>
    <xf numFmtId="0" fontId="6" fillId="0" borderId="23" xfId="434" applyFont="1" applyFill="1" applyBorder="1" applyAlignment="1" applyProtection="1">
      <alignment horizontal="center" vertical="center" wrapText="1"/>
      <protection locked="0"/>
    </xf>
    <xf numFmtId="0" fontId="6" fillId="0" borderId="16" xfId="434" applyFont="1" applyBorder="1" applyAlignment="1" applyProtection="1">
      <alignment horizontal="center" vertical="center" wrapText="1"/>
      <protection locked="0"/>
    </xf>
    <xf numFmtId="0" fontId="6" fillId="0" borderId="19" xfId="434" applyFont="1" applyFill="1" applyBorder="1" applyAlignment="1" applyProtection="1">
      <alignment horizontal="center" vertical="center" wrapText="1" shrinkToFit="1"/>
      <protection locked="0"/>
    </xf>
    <xf numFmtId="0" fontId="6" fillId="0" borderId="16" xfId="434" applyFont="1" applyFill="1" applyBorder="1" applyAlignment="1" applyProtection="1">
      <alignment horizontal="center" vertical="center" wrapText="1" shrinkToFit="1"/>
      <protection locked="0"/>
    </xf>
    <xf numFmtId="0" fontId="6" fillId="0" borderId="20" xfId="434" applyFont="1" applyBorder="1" applyAlignment="1" applyProtection="1">
      <alignment horizontal="center" vertical="center" wrapText="1"/>
      <protection locked="0"/>
    </xf>
    <xf numFmtId="0" fontId="6" fillId="0" borderId="17" xfId="434" applyFont="1" applyBorder="1" applyAlignment="1" applyProtection="1">
      <alignment horizontal="center" vertical="center" wrapText="1"/>
      <protection locked="0"/>
    </xf>
    <xf numFmtId="0" fontId="6" fillId="0" borderId="20" xfId="434" applyFont="1" applyFill="1" applyBorder="1" applyAlignment="1" applyProtection="1">
      <alignment horizontal="center" vertical="center" wrapText="1"/>
      <protection locked="0"/>
    </xf>
    <xf numFmtId="0" fontId="6" fillId="0" borderId="17" xfId="434" applyFont="1" applyFill="1" applyBorder="1" applyAlignment="1" applyProtection="1">
      <alignment horizontal="center" vertical="center" wrapText="1"/>
      <protection locked="0"/>
    </xf>
    <xf numFmtId="194" fontId="6" fillId="0" borderId="18" xfId="434" applyNumberFormat="1" applyFont="1" applyFill="1" applyBorder="1" applyAlignment="1" applyProtection="1">
      <alignment horizontal="center" vertical="center"/>
    </xf>
    <xf numFmtId="194" fontId="105" fillId="0" borderId="19" xfId="434" applyNumberFormat="1" applyFont="1" applyFill="1" applyBorder="1" applyAlignment="1" applyProtection="1">
      <alignment horizontal="center" vertical="center"/>
    </xf>
    <xf numFmtId="194" fontId="6" fillId="0" borderId="19" xfId="434" applyNumberFormat="1" applyFont="1" applyFill="1" applyBorder="1" applyAlignment="1" applyProtection="1">
      <alignment horizontal="center" vertical="center"/>
    </xf>
    <xf numFmtId="194" fontId="103" fillId="0" borderId="20" xfId="434" applyNumberFormat="1" applyFont="1" applyFill="1" applyBorder="1" applyAlignment="1" applyProtection="1">
      <alignment horizontal="center" vertical="center"/>
    </xf>
    <xf numFmtId="0" fontId="6" fillId="0" borderId="19" xfId="434" applyNumberFormat="1" applyFont="1" applyFill="1" applyBorder="1" applyAlignment="1" applyProtection="1">
      <alignment horizontal="center" vertical="center"/>
      <protection locked="0"/>
    </xf>
    <xf numFmtId="0" fontId="6" fillId="0" borderId="20" xfId="434" applyNumberFormat="1" applyFont="1" applyFill="1" applyBorder="1" applyAlignment="1" applyProtection="1">
      <alignment horizontal="center" vertical="center"/>
      <protection locked="0"/>
    </xf>
    <xf numFmtId="0" fontId="6" fillId="0" borderId="16" xfId="434" applyNumberFormat="1" applyFont="1" applyBorder="1" applyAlignment="1" applyProtection="1">
      <alignment horizontal="center" vertical="center" wrapText="1"/>
      <protection locked="0"/>
    </xf>
    <xf numFmtId="0" fontId="6" fillId="0" borderId="17" xfId="434" applyNumberFormat="1" applyFont="1" applyBorder="1" applyAlignment="1" applyProtection="1">
      <alignment horizontal="center" vertical="center" wrapText="1"/>
      <protection locked="0"/>
    </xf>
    <xf numFmtId="0" fontId="88" fillId="0" borderId="0" xfId="434" applyFont="1" applyAlignment="1" applyProtection="1">
      <protection locked="0"/>
    </xf>
    <xf numFmtId="0" fontId="88" fillId="0" borderId="0" xfId="434" applyFont="1" applyAlignment="1" applyProtection="1">
      <alignment horizontal="center"/>
      <protection locked="0"/>
    </xf>
    <xf numFmtId="0" fontId="7" fillId="0" borderId="0" xfId="434" applyFont="1" applyAlignment="1" applyProtection="1">
      <protection locked="0"/>
    </xf>
    <xf numFmtId="0" fontId="7" fillId="0" borderId="0" xfId="434" applyFont="1" applyAlignment="1" applyProtection="1">
      <alignment horizontal="center" vertical="center"/>
      <protection locked="0"/>
    </xf>
    <xf numFmtId="194" fontId="139" fillId="0" borderId="0" xfId="434" applyNumberFormat="1" applyFont="1" applyFill="1" applyAlignment="1" applyProtection="1">
      <alignment horizontal="left" vertical="center"/>
    </xf>
    <xf numFmtId="194" fontId="7" fillId="0" borderId="0" xfId="434" applyNumberFormat="1" applyFont="1" applyFill="1" applyAlignment="1" applyProtection="1">
      <alignment horizontal="center" vertical="center"/>
    </xf>
    <xf numFmtId="0" fontId="140" fillId="0" borderId="0" xfId="434" applyFont="1" applyFill="1" applyAlignment="1" applyProtection="1">
      <protection locked="0"/>
    </xf>
    <xf numFmtId="41" fontId="140" fillId="0" borderId="0" xfId="434" applyNumberFormat="1" applyFont="1" applyFill="1" applyAlignment="1" applyProtection="1">
      <protection locked="0"/>
    </xf>
    <xf numFmtId="0" fontId="141" fillId="0" borderId="0" xfId="434" applyFont="1" applyFill="1" applyAlignment="1" applyProtection="1">
      <protection locked="0"/>
    </xf>
    <xf numFmtId="41" fontId="141" fillId="0" borderId="0" xfId="434" applyNumberFormat="1" applyFont="1" applyFill="1" applyAlignment="1" applyProtection="1">
      <protection locked="0"/>
    </xf>
    <xf numFmtId="0" fontId="142" fillId="0" borderId="0" xfId="434" applyFont="1" applyAlignment="1" applyProtection="1">
      <protection locked="0"/>
    </xf>
    <xf numFmtId="0" fontId="88" fillId="0" borderId="0" xfId="434" applyNumberFormat="1" applyFont="1" applyAlignment="1" applyProtection="1">
      <protection locked="0"/>
    </xf>
    <xf numFmtId="0" fontId="88" fillId="0" borderId="0" xfId="434" applyNumberFormat="1" applyFont="1" applyAlignment="1" applyProtection="1">
      <alignment horizontal="center"/>
      <protection locked="0"/>
    </xf>
    <xf numFmtId="0" fontId="119" fillId="0" borderId="0" xfId="434" applyNumberFormat="1" applyFont="1" applyAlignment="1" applyProtection="1">
      <alignment horizontal="left" vertical="top"/>
      <protection locked="0"/>
    </xf>
    <xf numFmtId="0" fontId="143" fillId="0" borderId="0" xfId="434" applyNumberFormat="1" applyFont="1" applyBorder="1" applyAlignment="1" applyProtection="1">
      <alignment horizontal="left" vertical="top"/>
      <protection locked="0"/>
    </xf>
    <xf numFmtId="0" fontId="143" fillId="0" borderId="0" xfId="434" applyNumberFormat="1" applyFont="1" applyBorder="1" applyAlignment="1" applyProtection="1">
      <alignment vertical="top"/>
      <protection locked="0"/>
    </xf>
    <xf numFmtId="0" fontId="144" fillId="0" borderId="0" xfId="434" applyFont="1" applyAlignment="1" applyProtection="1">
      <alignment vertical="top"/>
      <protection locked="0"/>
    </xf>
    <xf numFmtId="0" fontId="6" fillId="0" borderId="0" xfId="434" applyFont="1" applyAlignment="1" applyProtection="1">
      <protection locked="0"/>
    </xf>
    <xf numFmtId="0" fontId="6" fillId="0" borderId="0" xfId="434" applyFont="1" applyAlignment="1" applyProtection="1">
      <alignment horizontal="center"/>
      <protection locked="0"/>
    </xf>
    <xf numFmtId="0" fontId="6" fillId="0" borderId="0" xfId="434" applyFont="1" applyBorder="1" applyAlignment="1" applyProtection="1">
      <protection locked="0"/>
    </xf>
    <xf numFmtId="0" fontId="6" fillId="0" borderId="0" xfId="434" applyNumberFormat="1" applyFont="1" applyAlignment="1" applyProtection="1">
      <alignment horizontal="right"/>
      <protection locked="0"/>
    </xf>
    <xf numFmtId="0" fontId="6" fillId="0" borderId="20" xfId="434" applyNumberFormat="1" applyFont="1" applyBorder="1" applyAlignment="1" applyProtection="1">
      <alignment horizontal="center" vertical="center" wrapText="1"/>
      <protection locked="0"/>
    </xf>
    <xf numFmtId="0" fontId="7" fillId="0" borderId="0" xfId="434" applyFont="1" applyAlignment="1" applyProtection="1">
      <alignment vertical="center"/>
      <protection locked="0"/>
    </xf>
    <xf numFmtId="41" fontId="6" fillId="0" borderId="23" xfId="211" applyFont="1" applyBorder="1" applyAlignment="1" applyProtection="1">
      <alignment horizontal="right" vertical="center" wrapText="1"/>
      <protection locked="0"/>
    </xf>
    <xf numFmtId="41" fontId="6" fillId="0" borderId="22" xfId="211" applyFont="1" applyBorder="1" applyAlignment="1" applyProtection="1">
      <alignment horizontal="right" vertical="center" wrapText="1"/>
      <protection locked="0"/>
    </xf>
    <xf numFmtId="41" fontId="6" fillId="0" borderId="22" xfId="211" applyFont="1" applyFill="1" applyBorder="1" applyAlignment="1" applyProtection="1">
      <alignment horizontal="right" vertical="center" wrapText="1"/>
      <protection locked="0"/>
    </xf>
    <xf numFmtId="41" fontId="6" fillId="0" borderId="24" xfId="211" applyFont="1" applyBorder="1" applyAlignment="1" applyProtection="1">
      <alignment horizontal="right" vertical="center" wrapText="1"/>
      <protection locked="0"/>
    </xf>
    <xf numFmtId="41" fontId="105" fillId="0" borderId="16" xfId="211" applyFont="1" applyFill="1" applyBorder="1" applyAlignment="1" applyProtection="1">
      <alignment horizontal="right" vertical="center" wrapText="1"/>
    </xf>
    <xf numFmtId="41" fontId="105" fillId="0" borderId="0" xfId="211" applyFont="1" applyFill="1" applyBorder="1" applyAlignment="1" applyProtection="1">
      <alignment horizontal="right" vertical="center" wrapText="1"/>
    </xf>
    <xf numFmtId="41" fontId="105" fillId="0" borderId="27" xfId="211" applyFont="1" applyFill="1" applyBorder="1" applyAlignment="1" applyProtection="1">
      <alignment horizontal="right" vertical="center" wrapText="1"/>
    </xf>
    <xf numFmtId="41" fontId="6" fillId="0" borderId="16" xfId="211" applyFont="1" applyFill="1" applyBorder="1" applyAlignment="1" applyProtection="1">
      <alignment horizontal="right" vertical="center" wrapText="1"/>
    </xf>
    <xf numFmtId="41" fontId="6" fillId="0" borderId="0" xfId="211" applyFont="1" applyFill="1" applyBorder="1" applyAlignment="1" applyProtection="1">
      <alignment horizontal="right" vertical="center" wrapText="1"/>
    </xf>
    <xf numFmtId="41" fontId="6" fillId="0" borderId="27" xfId="211" applyFont="1" applyFill="1" applyBorder="1" applyAlignment="1" applyProtection="1">
      <alignment horizontal="right" vertical="center" wrapText="1"/>
    </xf>
    <xf numFmtId="41" fontId="6" fillId="0" borderId="0" xfId="415" applyFont="1" applyFill="1" applyBorder="1" applyAlignment="1">
      <alignment horizontal="center" vertical="center" shrinkToFit="1"/>
    </xf>
    <xf numFmtId="41" fontId="6" fillId="0" borderId="21" xfId="415" applyFont="1" applyFill="1" applyBorder="1" applyAlignment="1">
      <alignment horizontal="center" vertical="center" shrinkToFit="1"/>
    </xf>
    <xf numFmtId="0" fontId="92" fillId="0" borderId="24" xfId="422" applyNumberFormat="1" applyFont="1" applyBorder="1" applyAlignment="1" applyProtection="1">
      <alignment horizontal="center" vertical="center"/>
      <protection locked="0"/>
    </xf>
    <xf numFmtId="0" fontId="92" fillId="0" borderId="28" xfId="422" applyNumberFormat="1" applyFont="1" applyBorder="1" applyAlignment="1" applyProtection="1">
      <alignment horizontal="center" vertical="center" shrinkToFit="1"/>
    </xf>
    <xf numFmtId="0" fontId="6" fillId="0" borderId="0" xfId="434" applyNumberFormat="1" applyFont="1" applyAlignment="1" applyProtection="1">
      <alignment vertical="center"/>
      <protection locked="0"/>
    </xf>
    <xf numFmtId="0" fontId="6" fillId="0" borderId="0" xfId="434" applyNumberFormat="1" applyFont="1" applyAlignment="1" applyProtection="1">
      <alignment horizontal="center" vertical="center"/>
      <protection locked="0"/>
    </xf>
    <xf numFmtId="0" fontId="6" fillId="0" borderId="0" xfId="434" applyNumberFormat="1" applyFont="1" applyAlignment="1" applyProtection="1">
      <alignment horizontal="left" vertical="center"/>
      <protection locked="0"/>
    </xf>
    <xf numFmtId="0" fontId="6" fillId="0" borderId="0" xfId="434" applyFont="1" applyAlignment="1" applyProtection="1">
      <alignment vertical="center"/>
      <protection locked="0"/>
    </xf>
    <xf numFmtId="0" fontId="6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Fill="1" applyAlignment="1">
      <alignment vertical="center"/>
    </xf>
    <xf numFmtId="41" fontId="146" fillId="0" borderId="21" xfId="211" applyFont="1" applyFill="1" applyBorder="1" applyAlignment="1" applyProtection="1">
      <alignment horizontal="center"/>
      <protection locked="0"/>
    </xf>
    <xf numFmtId="41" fontId="140" fillId="0" borderId="0" xfId="211" applyFont="1" applyFill="1" applyBorder="1" applyAlignment="1" applyProtection="1">
      <alignment horizontal="center" vertical="center"/>
      <protection locked="0"/>
    </xf>
    <xf numFmtId="41" fontId="147" fillId="0" borderId="0" xfId="211" applyFont="1" applyFill="1" applyBorder="1" applyAlignment="1" applyProtection="1">
      <alignment horizontal="center" vertical="center"/>
      <protection locked="0"/>
    </xf>
    <xf numFmtId="41" fontId="118" fillId="0" borderId="0" xfId="391" applyFont="1" applyFill="1" applyBorder="1" applyAlignment="1" applyProtection="1">
      <alignment horizontal="center" vertical="center"/>
    </xf>
    <xf numFmtId="41" fontId="7" fillId="0" borderId="10" xfId="211" applyFont="1" applyFill="1" applyBorder="1" applyAlignment="1" applyProtection="1">
      <alignment horizontal="center" vertical="center"/>
      <protection locked="0"/>
    </xf>
    <xf numFmtId="41" fontId="7" fillId="0" borderId="22" xfId="211" applyFont="1" applyFill="1" applyBorder="1" applyAlignment="1" applyProtection="1">
      <alignment horizontal="center" vertical="center"/>
    </xf>
    <xf numFmtId="41" fontId="7" fillId="0" borderId="27" xfId="211" applyFont="1" applyFill="1" applyBorder="1" applyAlignment="1" applyProtection="1">
      <alignment horizontal="center" vertical="center"/>
    </xf>
    <xf numFmtId="41" fontId="7" fillId="0" borderId="10" xfId="211" applyFont="1" applyFill="1" applyBorder="1" applyAlignment="1" applyProtection="1">
      <alignment horizontal="center" vertical="center"/>
    </xf>
    <xf numFmtId="41" fontId="6" fillId="0" borderId="35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Alignment="1">
      <alignment vertical="center"/>
    </xf>
    <xf numFmtId="0" fontId="113" fillId="0" borderId="28" xfId="0" applyFont="1" applyFill="1" applyBorder="1" applyAlignment="1" applyProtection="1">
      <alignment vertical="center"/>
      <protection locked="0"/>
    </xf>
    <xf numFmtId="0" fontId="113" fillId="0" borderId="21" xfId="0" applyFont="1" applyFill="1" applyBorder="1" applyAlignment="1" applyProtection="1">
      <alignment vertical="center"/>
      <protection locked="0"/>
    </xf>
    <xf numFmtId="41" fontId="145" fillId="0" borderId="21" xfId="485" applyFont="1" applyFill="1" applyBorder="1" applyAlignment="1" applyProtection="1">
      <alignment vertical="center" shrinkToFit="1"/>
    </xf>
    <xf numFmtId="41" fontId="6" fillId="0" borderId="21" xfId="211" applyFont="1" applyBorder="1" applyAlignment="1" applyProtection="1">
      <alignment horizontal="right" vertical="center"/>
      <protection locked="0"/>
    </xf>
    <xf numFmtId="41" fontId="118" fillId="0" borderId="0" xfId="211" applyFont="1" applyAlignment="1" applyProtection="1">
      <protection locked="0"/>
    </xf>
    <xf numFmtId="41" fontId="6" fillId="0" borderId="35" xfId="211" applyFont="1" applyBorder="1" applyAlignment="1" applyProtection="1">
      <alignment horizontal="right" vertical="center"/>
      <protection locked="0"/>
    </xf>
    <xf numFmtId="41" fontId="6" fillId="0" borderId="0" xfId="211" applyFont="1" applyFill="1" applyBorder="1" applyAlignment="1" applyProtection="1">
      <alignment horizontal="right"/>
      <protection locked="0"/>
    </xf>
    <xf numFmtId="41" fontId="6" fillId="0" borderId="0" xfId="211" applyFont="1" applyBorder="1" applyAlignment="1" applyProtection="1">
      <alignment horizontal="right"/>
      <protection locked="0"/>
    </xf>
    <xf numFmtId="41" fontId="6" fillId="0" borderId="0" xfId="211" applyFont="1" applyFill="1" applyBorder="1" applyAlignment="1" applyProtection="1">
      <alignment horizontal="right" vertical="center"/>
      <protection locked="0"/>
    </xf>
    <xf numFmtId="41" fontId="6" fillId="0" borderId="0" xfId="211" applyFont="1" applyFill="1" applyBorder="1" applyAlignment="1" applyProtection="1">
      <alignment horizontal="right" vertical="center"/>
    </xf>
    <xf numFmtId="41" fontId="6" fillId="0" borderId="0" xfId="211" applyFont="1" applyBorder="1" applyAlignment="1" applyProtection="1">
      <alignment horizontal="right" vertical="center"/>
      <protection locked="0"/>
    </xf>
    <xf numFmtId="41" fontId="6" fillId="0" borderId="35" xfId="211" applyFont="1" applyFill="1" applyBorder="1" applyAlignment="1" applyProtection="1">
      <alignment horizontal="right" vertical="center"/>
      <protection locked="0"/>
    </xf>
    <xf numFmtId="41" fontId="6" fillId="0" borderId="21" xfId="211" applyFont="1" applyFill="1" applyBorder="1" applyAlignment="1" applyProtection="1">
      <alignment horizontal="right" vertical="center"/>
    </xf>
    <xf numFmtId="41" fontId="6" fillId="0" borderId="21" xfId="211" applyFont="1" applyFill="1" applyBorder="1" applyAlignment="1" applyProtection="1">
      <alignment horizontal="right" vertical="center"/>
      <protection locked="0"/>
    </xf>
    <xf numFmtId="41" fontId="7" fillId="0" borderId="0" xfId="211" applyFont="1" applyFill="1" applyBorder="1" applyAlignment="1" applyProtection="1">
      <alignment horizontal="center" vertical="center"/>
    </xf>
    <xf numFmtId="41" fontId="118" fillId="0" borderId="21" xfId="391" applyFont="1" applyFill="1" applyBorder="1" applyAlignment="1" applyProtection="1">
      <alignment horizontal="center" vertical="center"/>
    </xf>
    <xf numFmtId="0" fontId="120" fillId="0" borderId="0" xfId="0" applyFont="1" applyAlignment="1">
      <alignment vertical="center"/>
    </xf>
    <xf numFmtId="41" fontId="7" fillId="0" borderId="0" xfId="211" applyFont="1" applyFill="1" applyBorder="1" applyAlignment="1" applyProtection="1">
      <alignment horizontal="center" vertical="center"/>
      <protection locked="0"/>
    </xf>
    <xf numFmtId="41" fontId="146" fillId="0" borderId="28" xfId="211" applyFont="1" applyFill="1" applyBorder="1" applyAlignment="1" applyProtection="1">
      <alignment horizontal="center"/>
      <protection locked="0"/>
    </xf>
    <xf numFmtId="41" fontId="7" fillId="0" borderId="24" xfId="211" applyFont="1" applyFill="1" applyBorder="1" applyAlignment="1" applyProtection="1">
      <alignment horizontal="center" vertical="center"/>
    </xf>
    <xf numFmtId="41" fontId="103" fillId="0" borderId="17" xfId="484" applyFont="1" applyFill="1" applyBorder="1" applyAlignment="1" applyProtection="1">
      <alignment horizontal="center" vertical="center" shrinkToFit="1"/>
    </xf>
    <xf numFmtId="41" fontId="103" fillId="0" borderId="21" xfId="484" applyFont="1" applyFill="1" applyBorder="1" applyAlignment="1" applyProtection="1">
      <alignment horizontal="center" vertical="center" shrinkToFit="1"/>
    </xf>
    <xf numFmtId="41" fontId="103" fillId="0" borderId="28" xfId="484" applyFont="1" applyFill="1" applyBorder="1" applyAlignment="1" applyProtection="1">
      <alignment horizontal="center" vertical="center" shrinkToFit="1"/>
    </xf>
    <xf numFmtId="41" fontId="103" fillId="0" borderId="21" xfId="461" applyFont="1" applyFill="1" applyBorder="1" applyAlignment="1" applyProtection="1">
      <alignment horizontal="center" vertical="center" shrinkToFit="1"/>
    </xf>
    <xf numFmtId="41" fontId="103" fillId="0" borderId="28" xfId="461" applyFont="1" applyFill="1" applyBorder="1" applyAlignment="1" applyProtection="1">
      <alignment horizontal="center" vertical="center" shrinkToFit="1"/>
    </xf>
    <xf numFmtId="41" fontId="6" fillId="0" borderId="16" xfId="485" applyFont="1" applyFill="1" applyBorder="1" applyAlignment="1" applyProtection="1">
      <alignment horizontal="center" vertical="center" shrinkToFit="1"/>
      <protection locked="0"/>
    </xf>
    <xf numFmtId="41" fontId="6" fillId="0" borderId="0" xfId="485" applyFont="1" applyFill="1" applyBorder="1" applyAlignment="1" applyProtection="1">
      <alignment horizontal="center" vertical="center" shrinkToFit="1"/>
      <protection locked="0"/>
    </xf>
    <xf numFmtId="41" fontId="6" fillId="0" borderId="0" xfId="484" applyFont="1" applyFill="1" applyBorder="1" applyAlignment="1" applyProtection="1">
      <alignment horizontal="center" vertical="center" shrinkToFit="1"/>
      <protection locked="0"/>
    </xf>
    <xf numFmtId="41" fontId="6" fillId="0" borderId="27" xfId="484" applyFont="1" applyFill="1" applyBorder="1" applyAlignment="1" applyProtection="1">
      <alignment horizontal="center" vertical="center" shrinkToFit="1"/>
      <protection locked="0"/>
    </xf>
    <xf numFmtId="41" fontId="6" fillId="0" borderId="0" xfId="461" applyFont="1" applyFill="1" applyBorder="1" applyAlignment="1" applyProtection="1">
      <alignment horizontal="center" vertical="center" shrinkToFit="1"/>
      <protection locked="0"/>
    </xf>
    <xf numFmtId="41" fontId="6" fillId="0" borderId="17" xfId="485" applyFont="1" applyFill="1" applyBorder="1" applyAlignment="1" applyProtection="1">
      <alignment horizontal="center" vertical="center" shrinkToFit="1"/>
      <protection locked="0"/>
    </xf>
    <xf numFmtId="41" fontId="6" fillId="0" borderId="21" xfId="485" applyFont="1" applyFill="1" applyBorder="1" applyAlignment="1" applyProtection="1">
      <alignment horizontal="center" vertical="center" shrinkToFit="1"/>
      <protection locked="0"/>
    </xf>
    <xf numFmtId="41" fontId="6" fillId="0" borderId="21" xfId="484" applyFont="1" applyFill="1" applyBorder="1" applyAlignment="1" applyProtection="1">
      <alignment horizontal="center" vertical="center" shrinkToFit="1"/>
      <protection locked="0"/>
    </xf>
    <xf numFmtId="41" fontId="6" fillId="0" borderId="28" xfId="484" applyFont="1" applyFill="1" applyBorder="1" applyAlignment="1" applyProtection="1">
      <alignment horizontal="center" vertical="center" shrinkToFit="1"/>
      <protection locked="0"/>
    </xf>
    <xf numFmtId="41" fontId="6" fillId="0" borderId="21" xfId="461" applyFont="1" applyFill="1" applyBorder="1" applyAlignment="1" applyProtection="1">
      <alignment horizontal="center" vertical="center" shrinkToFit="1"/>
      <protection locked="0"/>
    </xf>
    <xf numFmtId="41" fontId="6" fillId="0" borderId="0" xfId="485" applyFont="1" applyFill="1" applyBorder="1" applyAlignment="1" applyProtection="1">
      <alignment horizontal="center" vertical="center" shrinkToFit="1"/>
    </xf>
    <xf numFmtId="41" fontId="6" fillId="0" borderId="21" xfId="485" applyFont="1" applyFill="1" applyBorder="1" applyAlignment="1" applyProtection="1">
      <alignment horizontal="center" vertical="center" shrinkToFit="1"/>
    </xf>
    <xf numFmtId="41" fontId="105" fillId="0" borderId="0" xfId="485" applyFont="1" applyBorder="1" applyAlignment="1" applyProtection="1">
      <alignment horizontal="center" vertical="center"/>
      <protection locked="0"/>
    </xf>
    <xf numFmtId="41" fontId="105" fillId="0" borderId="0" xfId="485" applyFont="1" applyBorder="1" applyAlignment="1" applyProtection="1">
      <alignment horizontal="center" vertical="center" shrinkToFit="1"/>
      <protection locked="0"/>
    </xf>
    <xf numFmtId="41" fontId="105" fillId="0" borderId="0" xfId="485" applyFont="1" applyFill="1" applyBorder="1" applyAlignment="1" applyProtection="1">
      <alignment horizontal="center" vertical="center"/>
      <protection locked="0"/>
    </xf>
    <xf numFmtId="41" fontId="105" fillId="0" borderId="0" xfId="485" applyFont="1" applyFill="1" applyBorder="1" applyAlignment="1" applyProtection="1">
      <alignment horizontal="center" vertical="center" shrinkToFit="1"/>
      <protection locked="0"/>
    </xf>
    <xf numFmtId="41" fontId="103" fillId="0" borderId="21" xfId="485" applyFont="1" applyFill="1" applyBorder="1" applyAlignment="1" applyProtection="1">
      <alignment horizontal="center" vertical="center" shrinkToFit="1"/>
    </xf>
    <xf numFmtId="41" fontId="103" fillId="0" borderId="28" xfId="485" applyFont="1" applyFill="1" applyBorder="1" applyAlignment="1" applyProtection="1">
      <alignment horizontal="center" vertical="center" shrinkToFit="1"/>
    </xf>
    <xf numFmtId="41" fontId="105" fillId="0" borderId="27" xfId="485" applyFont="1" applyBorder="1" applyAlignment="1" applyProtection="1">
      <alignment horizontal="center" vertical="center"/>
      <protection locked="0"/>
    </xf>
    <xf numFmtId="41" fontId="105" fillId="0" borderId="27" xfId="485" applyFont="1" applyFill="1" applyBorder="1" applyAlignment="1" applyProtection="1">
      <alignment horizontal="center" vertical="center"/>
      <protection locked="0"/>
    </xf>
    <xf numFmtId="41" fontId="105" fillId="0" borderId="21" xfId="485" applyFont="1" applyBorder="1" applyAlignment="1" applyProtection="1">
      <alignment horizontal="center" vertical="center"/>
      <protection locked="0"/>
    </xf>
    <xf numFmtId="41" fontId="105" fillId="0" borderId="21" xfId="485" applyFont="1" applyBorder="1" applyAlignment="1" applyProtection="1">
      <alignment horizontal="center" vertical="center" shrinkToFit="1"/>
      <protection locked="0"/>
    </xf>
    <xf numFmtId="41" fontId="105" fillId="0" borderId="28" xfId="485" applyFont="1" applyBorder="1" applyAlignment="1" applyProtection="1">
      <alignment horizontal="center" vertical="center"/>
      <protection locked="0"/>
    </xf>
    <xf numFmtId="0" fontId="103" fillId="0" borderId="17" xfId="0" applyFont="1" applyFill="1" applyBorder="1" applyAlignment="1">
      <alignment vertical="center" wrapText="1"/>
    </xf>
    <xf numFmtId="0" fontId="103" fillId="0" borderId="21" xfId="0" applyFont="1" applyFill="1" applyBorder="1" applyAlignment="1">
      <alignment vertical="center" wrapText="1"/>
    </xf>
    <xf numFmtId="0" fontId="103" fillId="0" borderId="28" xfId="0" applyFont="1" applyFill="1" applyBorder="1" applyAlignment="1">
      <alignment vertical="center" wrapText="1"/>
    </xf>
    <xf numFmtId="0" fontId="103" fillId="0" borderId="21" xfId="0" applyFont="1" applyFill="1" applyBorder="1" applyAlignment="1">
      <alignment vertical="center" wrapText="1"/>
    </xf>
    <xf numFmtId="0" fontId="103" fillId="0" borderId="28" xfId="0" applyFont="1" applyFill="1" applyBorder="1" applyAlignment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41" fontId="122" fillId="0" borderId="21" xfId="485" applyFont="1" applyFill="1" applyBorder="1" applyAlignment="1" applyProtection="1">
      <alignment horizontal="right" vertical="center"/>
    </xf>
    <xf numFmtId="41" fontId="103" fillId="0" borderId="21" xfId="485" applyFont="1" applyFill="1" applyBorder="1" applyAlignment="1" applyProtection="1">
      <alignment horizontal="right" vertical="center"/>
    </xf>
    <xf numFmtId="41" fontId="103" fillId="0" borderId="37" xfId="485" applyFont="1" applyFill="1" applyBorder="1" applyAlignment="1" applyProtection="1">
      <alignment horizontal="right" vertical="center"/>
    </xf>
    <xf numFmtId="0" fontId="6" fillId="0" borderId="0" xfId="0" applyNumberFormat="1" applyFont="1" applyAlignment="1" applyProtection="1">
      <alignment horizontal="left" vertical="center"/>
      <protection locked="0"/>
    </xf>
    <xf numFmtId="0" fontId="6" fillId="0" borderId="0" xfId="0" applyNumberFormat="1" applyFont="1" applyAlignment="1" applyProtection="1">
      <alignment vertical="center"/>
      <protection locked="0"/>
    </xf>
    <xf numFmtId="0" fontId="103" fillId="0" borderId="0" xfId="0" applyFont="1" applyAlignment="1"/>
    <xf numFmtId="0" fontId="106" fillId="0" borderId="0" xfId="419" applyFont="1" applyAlignment="1" applyProtection="1">
      <alignment vertical="center"/>
      <protection locked="0"/>
    </xf>
    <xf numFmtId="0" fontId="106" fillId="0" borderId="0" xfId="419" applyFont="1" applyFill="1" applyAlignment="1" applyProtection="1">
      <alignment vertical="center"/>
      <protection locked="0"/>
    </xf>
    <xf numFmtId="0" fontId="6" fillId="0" borderId="0" xfId="0" applyFont="1" applyFill="1">
      <alignment vertical="center"/>
    </xf>
    <xf numFmtId="0" fontId="91" fillId="0" borderId="0" xfId="0" applyFont="1" applyFill="1" applyBorder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41" fontId="91" fillId="0" borderId="0" xfId="460" applyFont="1" applyFill="1" applyBorder="1" applyAlignment="1">
      <alignment horizontal="center" vertical="center" shrinkToFit="1"/>
    </xf>
    <xf numFmtId="0" fontId="91" fillId="0" borderId="0" xfId="279" applyFont="1" applyFill="1" applyBorder="1">
      <alignment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91" fillId="0" borderId="0" xfId="0" applyFont="1" applyFill="1">
      <alignment vertical="center"/>
    </xf>
    <xf numFmtId="0" fontId="103" fillId="0" borderId="21" xfId="279" applyFont="1" applyFill="1" applyBorder="1">
      <alignment vertical="center"/>
    </xf>
    <xf numFmtId="0" fontId="103" fillId="0" borderId="21" xfId="0" applyFont="1" applyBorder="1" applyAlignment="1"/>
    <xf numFmtId="0" fontId="103" fillId="0" borderId="28" xfId="0" applyFont="1" applyBorder="1" applyAlignment="1"/>
    <xf numFmtId="41" fontId="6" fillId="0" borderId="16" xfId="465" applyFont="1" applyFill="1" applyBorder="1" applyAlignment="1" applyProtection="1">
      <protection locked="0"/>
    </xf>
    <xf numFmtId="41" fontId="6" fillId="0" borderId="0" xfId="465" applyFont="1" applyBorder="1" applyAlignment="1" applyProtection="1">
      <alignment horizontal="center" vertical="center"/>
      <protection locked="0"/>
    </xf>
    <xf numFmtId="0" fontId="106" fillId="0" borderId="0" xfId="419" applyFont="1" applyBorder="1" applyAlignment="1" applyProtection="1">
      <alignment vertical="center"/>
      <protection locked="0"/>
    </xf>
    <xf numFmtId="0" fontId="106" fillId="0" borderId="27" xfId="419" applyFont="1" applyBorder="1" applyAlignment="1" applyProtection="1">
      <alignment vertical="center"/>
      <protection locked="0"/>
    </xf>
    <xf numFmtId="0" fontId="106" fillId="0" borderId="0" xfId="419" applyFont="1" applyAlignment="1" applyProtection="1">
      <alignment vertical="center"/>
      <protection locked="0"/>
    </xf>
    <xf numFmtId="0" fontId="106" fillId="0" borderId="0" xfId="419" applyFont="1" applyFill="1" applyBorder="1" applyAlignment="1" applyProtection="1">
      <alignment vertical="center"/>
      <protection locked="0"/>
    </xf>
    <xf numFmtId="0" fontId="106" fillId="0" borderId="27" xfId="419" applyFont="1" applyFill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vertical="center"/>
      <protection locked="0"/>
    </xf>
    <xf numFmtId="0" fontId="126" fillId="0" borderId="16" xfId="0" applyFont="1" applyFill="1" applyBorder="1" applyAlignment="1">
      <alignment vertical="center"/>
    </xf>
    <xf numFmtId="0" fontId="126" fillId="0" borderId="0" xfId="0" applyFont="1" applyFill="1" applyBorder="1" applyAlignment="1">
      <alignment vertical="center"/>
    </xf>
    <xf numFmtId="41" fontId="126" fillId="0" borderId="0" xfId="460" applyFont="1" applyFill="1" applyBorder="1" applyAlignment="1">
      <alignment horizontal="center" vertical="center" shrinkToFit="1"/>
    </xf>
    <xf numFmtId="41" fontId="126" fillId="0" borderId="27" xfId="460" applyFont="1" applyFill="1" applyBorder="1" applyAlignment="1">
      <alignment horizontal="center" vertical="center" shrinkToFit="1"/>
    </xf>
    <xf numFmtId="41" fontId="118" fillId="0" borderId="23" xfId="465" applyFont="1" applyFill="1" applyBorder="1" applyAlignment="1" applyProtection="1">
      <protection locked="0"/>
    </xf>
    <xf numFmtId="41" fontId="118" fillId="0" borderId="22" xfId="465" applyFont="1" applyBorder="1" applyAlignment="1" applyProtection="1">
      <alignment horizontal="center" vertical="center"/>
      <protection locked="0"/>
    </xf>
    <xf numFmtId="0" fontId="118" fillId="0" borderId="22" xfId="419" applyFont="1" applyBorder="1" applyAlignment="1" applyProtection="1">
      <alignment vertical="center"/>
      <protection locked="0"/>
    </xf>
    <xf numFmtId="0" fontId="118" fillId="0" borderId="24" xfId="419" applyFont="1" applyBorder="1" applyAlignment="1" applyProtection="1">
      <alignment vertical="center"/>
      <protection locked="0"/>
    </xf>
    <xf numFmtId="41" fontId="118" fillId="0" borderId="16" xfId="465" applyFont="1" applyFill="1" applyBorder="1" applyAlignment="1" applyProtection="1">
      <protection locked="0"/>
    </xf>
    <xf numFmtId="41" fontId="118" fillId="0" borderId="0" xfId="465" applyFont="1" applyFill="1" applyBorder="1" applyAlignment="1" applyProtection="1">
      <alignment horizontal="center" vertical="center"/>
      <protection locked="0"/>
    </xf>
    <xf numFmtId="0" fontId="118" fillId="0" borderId="0" xfId="419" applyFont="1" applyBorder="1" applyAlignment="1" applyProtection="1">
      <alignment vertical="center"/>
      <protection locked="0"/>
    </xf>
    <xf numFmtId="0" fontId="118" fillId="0" borderId="27" xfId="419" applyFont="1" applyBorder="1" applyAlignment="1" applyProtection="1">
      <alignment vertical="center"/>
      <protection locked="0"/>
    </xf>
    <xf numFmtId="41" fontId="118" fillId="0" borderId="0" xfId="465" applyFont="1" applyBorder="1" applyAlignment="1" applyProtection="1">
      <alignment horizontal="center" vertical="center"/>
      <protection locked="0"/>
    </xf>
    <xf numFmtId="0" fontId="118" fillId="0" borderId="0" xfId="419" applyFont="1" applyFill="1" applyBorder="1" applyAlignment="1" applyProtection="1">
      <alignment vertical="center"/>
      <protection locked="0"/>
    </xf>
    <xf numFmtId="0" fontId="118" fillId="0" borderId="27" xfId="419" applyFont="1" applyFill="1" applyBorder="1" applyAlignment="1" applyProtection="1">
      <alignment vertical="center"/>
      <protection locked="0"/>
    </xf>
    <xf numFmtId="41" fontId="118" fillId="0" borderId="17" xfId="421" applyNumberFormat="1" applyFont="1" applyBorder="1" applyAlignment="1" applyProtection="1">
      <alignment horizontal="center" vertical="center"/>
      <protection locked="0"/>
    </xf>
    <xf numFmtId="41" fontId="118" fillId="0" borderId="21" xfId="421" applyNumberFormat="1" applyFont="1" applyBorder="1" applyAlignment="1" applyProtection="1">
      <alignment horizontal="center" vertical="center"/>
      <protection locked="0"/>
    </xf>
    <xf numFmtId="0" fontId="118" fillId="0" borderId="21" xfId="0" applyFont="1" applyBorder="1" applyAlignment="1" applyProtection="1">
      <alignment vertical="center"/>
      <protection locked="0"/>
    </xf>
    <xf numFmtId="0" fontId="118" fillId="0" borderId="28" xfId="0" applyFont="1" applyBorder="1" applyAlignment="1" applyProtection="1">
      <alignment vertical="center"/>
      <protection locked="0"/>
    </xf>
    <xf numFmtId="0" fontId="126" fillId="0" borderId="17" xfId="0" applyFont="1" applyFill="1" applyBorder="1" applyAlignment="1">
      <alignment vertical="center"/>
    </xf>
    <xf numFmtId="0" fontId="126" fillId="0" borderId="21" xfId="0" applyFont="1" applyFill="1" applyBorder="1" applyAlignment="1">
      <alignment vertical="center"/>
    </xf>
    <xf numFmtId="41" fontId="126" fillId="0" borderId="21" xfId="460" applyFont="1" applyFill="1" applyBorder="1" applyAlignment="1">
      <alignment horizontal="center" vertical="center" shrinkToFit="1"/>
    </xf>
    <xf numFmtId="41" fontId="126" fillId="0" borderId="28" xfId="460" applyFont="1" applyFill="1" applyBorder="1" applyAlignment="1">
      <alignment horizontal="center" vertical="center" shrinkToFit="1"/>
    </xf>
    <xf numFmtId="0" fontId="6" fillId="0" borderId="0" xfId="419" applyFont="1" applyBorder="1" applyAlignment="1" applyProtection="1">
      <alignment vertical="center"/>
      <protection locked="0"/>
    </xf>
    <xf numFmtId="0" fontId="126" fillId="0" borderId="0" xfId="279" applyFont="1" applyFill="1" applyBorder="1">
      <alignment vertical="center"/>
    </xf>
    <xf numFmtId="0" fontId="126" fillId="0" borderId="0" xfId="0" applyFont="1" applyBorder="1" applyAlignment="1"/>
    <xf numFmtId="0" fontId="126" fillId="0" borderId="27" xfId="0" applyFont="1" applyBorder="1" applyAlignment="1"/>
    <xf numFmtId="0" fontId="6" fillId="0" borderId="27" xfId="419" applyFont="1" applyBorder="1" applyAlignment="1" applyProtection="1">
      <alignment vertical="center"/>
      <protection locked="0"/>
    </xf>
    <xf numFmtId="41" fontId="6" fillId="0" borderId="0" xfId="421" applyNumberFormat="1" applyFont="1" applyFill="1" applyBorder="1" applyAlignment="1" applyProtection="1">
      <alignment horizontal="center" vertical="center"/>
      <protection locked="0"/>
    </xf>
    <xf numFmtId="41" fontId="6" fillId="0" borderId="0" xfId="434" applyNumberFormat="1" applyFont="1" applyFill="1" applyBorder="1" applyAlignment="1" applyProtection="1">
      <alignment horizontal="center" vertical="center"/>
      <protection locked="0"/>
    </xf>
    <xf numFmtId="41" fontId="6" fillId="0" borderId="21" xfId="434" applyNumberFormat="1" applyFont="1" applyFill="1" applyBorder="1" applyAlignment="1" applyProtection="1">
      <alignment horizontal="center" vertical="center"/>
      <protection locked="0"/>
    </xf>
    <xf numFmtId="41" fontId="6" fillId="0" borderId="21" xfId="421" applyNumberFormat="1" applyFont="1" applyFill="1" applyBorder="1" applyAlignment="1" applyProtection="1">
      <alignment horizontal="center" vertical="center"/>
      <protection locked="0"/>
    </xf>
    <xf numFmtId="41" fontId="103" fillId="0" borderId="17" xfId="460" applyFont="1" applyFill="1" applyBorder="1" applyAlignment="1" applyProtection="1">
      <alignment horizontal="right" vertical="center" wrapText="1"/>
    </xf>
    <xf numFmtId="41" fontId="103" fillId="0" borderId="21" xfId="460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176" fontId="103" fillId="0" borderId="17" xfId="0" applyNumberFormat="1" applyFont="1" applyFill="1" applyBorder="1" applyAlignment="1">
      <alignment horizontal="center" vertical="center" shrinkToFit="1"/>
    </xf>
    <xf numFmtId="176" fontId="103" fillId="0" borderId="21" xfId="0" applyNumberFormat="1" applyFont="1" applyFill="1" applyBorder="1" applyAlignment="1">
      <alignment horizontal="center" vertical="center" shrinkToFit="1"/>
    </xf>
    <xf numFmtId="176" fontId="103" fillId="0" borderId="28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41" fontId="106" fillId="0" borderId="18" xfId="218" applyFont="1" applyBorder="1" applyAlignment="1" applyProtection="1">
      <alignment horizontal="center" vertical="center" shrinkToFit="1"/>
      <protection locked="0"/>
    </xf>
    <xf numFmtId="41" fontId="106" fillId="0" borderId="0" xfId="218" applyFont="1" applyAlignment="1" applyProtection="1">
      <alignment vertical="center"/>
      <protection locked="0"/>
    </xf>
    <xf numFmtId="41" fontId="104" fillId="0" borderId="0" xfId="218" applyFont="1" applyAlignment="1" applyProtection="1">
      <alignment vertical="center"/>
      <protection locked="0"/>
    </xf>
    <xf numFmtId="0" fontId="6" fillId="0" borderId="21" xfId="433" applyFont="1" applyFill="1" applyBorder="1" applyAlignment="1"/>
    <xf numFmtId="41" fontId="88" fillId="0" borderId="0" xfId="211" applyFont="1" applyFill="1" applyAlignment="1" applyProtection="1">
      <alignment horizontal="center" vertical="center"/>
      <protection locked="0"/>
    </xf>
    <xf numFmtId="41" fontId="148" fillId="0" borderId="19" xfId="218" applyFont="1" applyFill="1" applyBorder="1" applyAlignment="1" applyProtection="1">
      <alignment horizontal="center" vertical="center" shrinkToFit="1"/>
      <protection locked="0"/>
    </xf>
    <xf numFmtId="41" fontId="148" fillId="0" borderId="18" xfId="218" applyFont="1" applyFill="1" applyBorder="1" applyAlignment="1" applyProtection="1">
      <alignment horizontal="center" vertical="center" shrinkToFit="1"/>
      <protection locked="0"/>
    </xf>
    <xf numFmtId="41" fontId="148" fillId="0" borderId="23" xfId="218" applyFont="1" applyFill="1" applyBorder="1" applyAlignment="1" applyProtection="1">
      <alignment horizontal="center" vertical="center" shrinkToFit="1"/>
      <protection locked="0"/>
    </xf>
    <xf numFmtId="41" fontId="148" fillId="0" borderId="68" xfId="218" applyFont="1" applyFill="1" applyBorder="1" applyAlignment="1" applyProtection="1">
      <alignment horizontal="center" vertical="center"/>
      <protection locked="0"/>
    </xf>
    <xf numFmtId="41" fontId="148" fillId="0" borderId="69" xfId="218" applyFont="1" applyFill="1" applyBorder="1" applyAlignment="1" applyProtection="1">
      <alignment horizontal="center" vertical="center"/>
      <protection locked="0"/>
    </xf>
    <xf numFmtId="41" fontId="148" fillId="0" borderId="0" xfId="218" applyFont="1" applyFill="1" applyBorder="1" applyAlignment="1" applyProtection="1">
      <alignment vertical="center" shrinkToFit="1"/>
      <protection locked="0"/>
    </xf>
    <xf numFmtId="41" fontId="148" fillId="0" borderId="0" xfId="218" applyFont="1" applyFill="1" applyBorder="1" applyAlignment="1" applyProtection="1">
      <alignment horizontal="center" vertical="center"/>
      <protection locked="0"/>
    </xf>
    <xf numFmtId="41" fontId="148" fillId="0" borderId="0" xfId="218" applyFont="1" applyFill="1" applyBorder="1" applyAlignment="1" applyProtection="1">
      <alignment vertical="center" shrinkToFit="1"/>
    </xf>
    <xf numFmtId="41" fontId="148" fillId="0" borderId="16" xfId="218" applyFont="1" applyFill="1" applyBorder="1" applyAlignment="1" applyProtection="1">
      <alignment vertical="center" shrinkToFit="1"/>
    </xf>
    <xf numFmtId="41" fontId="6" fillId="0" borderId="28" xfId="218" applyFont="1" applyFill="1" applyBorder="1" applyAlignment="1" applyProtection="1">
      <alignment horizontal="right" vertical="center"/>
    </xf>
    <xf numFmtId="41" fontId="6" fillId="0" borderId="17" xfId="218" applyFont="1" applyFill="1" applyBorder="1" applyAlignment="1" applyProtection="1">
      <alignment horizontal="right" vertical="center"/>
    </xf>
    <xf numFmtId="194" fontId="6" fillId="0" borderId="18" xfId="272" applyNumberFormat="1" applyFont="1" applyFill="1" applyBorder="1" applyAlignment="1">
      <alignment horizontal="center" vertical="center"/>
    </xf>
    <xf numFmtId="41" fontId="6" fillId="0" borderId="0" xfId="211" applyFont="1" applyFill="1" applyBorder="1" applyAlignment="1">
      <alignment horizontal="center" vertical="center" wrapText="1"/>
    </xf>
    <xf numFmtId="41" fontId="6" fillId="0" borderId="27" xfId="211" applyFont="1" applyFill="1" applyBorder="1" applyAlignment="1">
      <alignment horizontal="center" vertical="center" wrapText="1"/>
    </xf>
    <xf numFmtId="194" fontId="6" fillId="0" borderId="19" xfId="272" applyNumberFormat="1" applyFont="1" applyFill="1" applyBorder="1" applyAlignment="1">
      <alignment horizontal="center" vertical="center"/>
    </xf>
    <xf numFmtId="41" fontId="6" fillId="0" borderId="16" xfId="211" applyFont="1" applyFill="1" applyBorder="1" applyAlignment="1">
      <alignment horizontal="center" vertical="center" wrapText="1"/>
    </xf>
    <xf numFmtId="41" fontId="103" fillId="0" borderId="21" xfId="211" applyFont="1" applyFill="1" applyBorder="1" applyAlignment="1">
      <alignment horizontal="center" vertical="center"/>
    </xf>
    <xf numFmtId="41" fontId="103" fillId="0" borderId="0" xfId="211" applyFont="1" applyFill="1" applyBorder="1" applyAlignment="1">
      <alignment horizontal="center" vertical="center" wrapText="1"/>
    </xf>
    <xf numFmtId="41" fontId="103" fillId="0" borderId="17" xfId="211" applyFont="1" applyFill="1" applyBorder="1" applyAlignment="1">
      <alignment vertical="center"/>
    </xf>
    <xf numFmtId="0" fontId="103" fillId="0" borderId="20" xfId="426" applyFont="1" applyFill="1" applyBorder="1" applyAlignment="1" applyProtection="1">
      <alignment horizontal="center" vertical="center"/>
    </xf>
    <xf numFmtId="3" fontId="103" fillId="0" borderId="21" xfId="0" applyNumberFormat="1" applyFont="1" applyBorder="1" applyAlignment="1">
      <alignment horizontal="right" vertical="center" wrapText="1"/>
    </xf>
    <xf numFmtId="3" fontId="103" fillId="0" borderId="28" xfId="0" applyNumberFormat="1" applyFont="1" applyBorder="1" applyAlignment="1">
      <alignment horizontal="right" vertical="center" wrapText="1"/>
    </xf>
    <xf numFmtId="0" fontId="99" fillId="0" borderId="0" xfId="425" applyFont="1" applyFill="1" applyProtection="1">
      <protection locked="0"/>
    </xf>
    <xf numFmtId="0" fontId="6" fillId="0" borderId="19" xfId="425" applyFont="1" applyFill="1" applyBorder="1" applyAlignment="1" applyProtection="1">
      <alignment horizontal="center" vertical="center"/>
      <protection locked="0"/>
    </xf>
    <xf numFmtId="41" fontId="6" fillId="0" borderId="16" xfId="415" applyFont="1" applyBorder="1" applyAlignment="1">
      <alignment horizontal="center" vertical="center"/>
    </xf>
    <xf numFmtId="41" fontId="6" fillId="0" borderId="0" xfId="415" applyFont="1" applyBorder="1" applyAlignment="1">
      <alignment horizontal="center" vertical="center"/>
    </xf>
    <xf numFmtId="41" fontId="6" fillId="0" borderId="27" xfId="415" applyFont="1" applyBorder="1" applyAlignment="1">
      <alignment horizontal="center" vertical="center"/>
    </xf>
    <xf numFmtId="0" fontId="96" fillId="0" borderId="0" xfId="425" applyFont="1" applyFill="1" applyProtection="1">
      <protection locked="0"/>
    </xf>
    <xf numFmtId="41" fontId="6" fillId="0" borderId="17" xfId="415" applyFont="1" applyBorder="1" applyAlignment="1">
      <alignment horizontal="center" vertical="center"/>
    </xf>
    <xf numFmtId="41" fontId="6" fillId="0" borderId="21" xfId="415" applyFont="1" applyBorder="1" applyAlignment="1">
      <alignment horizontal="center" vertical="center"/>
    </xf>
    <xf numFmtId="41" fontId="6" fillId="0" borderId="28" xfId="415" applyFont="1" applyBorder="1" applyAlignment="1">
      <alignment horizontal="center" vertical="center"/>
    </xf>
    <xf numFmtId="0" fontId="92" fillId="0" borderId="0" xfId="425" applyFont="1" applyFill="1" applyProtection="1">
      <protection locked="0"/>
    </xf>
    <xf numFmtId="3" fontId="103" fillId="0" borderId="21" xfId="0" applyNumberFormat="1" applyFont="1" applyFill="1" applyBorder="1" applyAlignment="1">
      <alignment horizontal="right" vertical="center" wrapText="1"/>
    </xf>
    <xf numFmtId="193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/>
      <protection locked="0"/>
    </xf>
    <xf numFmtId="41" fontId="6" fillId="0" borderId="0" xfId="415" applyFont="1" applyFill="1" applyBorder="1" applyAlignment="1" applyProtection="1">
      <alignment horizontal="center" wrapText="1"/>
      <protection locked="0"/>
    </xf>
    <xf numFmtId="41" fontId="6" fillId="0" borderId="0" xfId="415" applyFont="1" applyFill="1" applyBorder="1" applyAlignment="1" applyProtection="1">
      <alignment horizontal="center"/>
      <protection locked="0"/>
    </xf>
    <xf numFmtId="41" fontId="6" fillId="0" borderId="27" xfId="415" applyFont="1" applyFill="1" applyBorder="1" applyAlignment="1" applyProtection="1">
      <alignment horizontal="center"/>
      <protection locked="0"/>
    </xf>
    <xf numFmtId="41" fontId="106" fillId="0" borderId="0" xfId="415" applyFont="1" applyFill="1" applyBorder="1" applyAlignment="1" applyProtection="1">
      <alignment horizontal="center" wrapText="1"/>
      <protection locked="0"/>
    </xf>
    <xf numFmtId="41" fontId="106" fillId="0" borderId="0" xfId="415" applyFont="1" applyFill="1" applyBorder="1" applyAlignment="1" applyProtection="1">
      <alignment horizontal="center"/>
      <protection locked="0"/>
    </xf>
    <xf numFmtId="41" fontId="106" fillId="0" borderId="0" xfId="415" applyNumberFormat="1" applyFont="1" applyFill="1" applyBorder="1" applyAlignment="1" applyProtection="1">
      <alignment horizontal="center"/>
      <protection locked="0"/>
    </xf>
    <xf numFmtId="41" fontId="106" fillId="0" borderId="0" xfId="0" applyNumberFormat="1" applyFont="1" applyFill="1" applyBorder="1" applyAlignment="1" applyProtection="1">
      <alignment horizontal="right"/>
      <protection locked="0"/>
    </xf>
    <xf numFmtId="41" fontId="103" fillId="0" borderId="17" xfId="415" applyFont="1" applyFill="1" applyBorder="1" applyAlignment="1">
      <alignment vertical="center"/>
    </xf>
    <xf numFmtId="193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41" fontId="106" fillId="0" borderId="0" xfId="421" applyNumberFormat="1" applyFont="1" applyFill="1" applyBorder="1" applyAlignment="1" applyProtection="1">
      <alignment horizontal="center" vertical="center"/>
      <protection locked="0"/>
    </xf>
    <xf numFmtId="41" fontId="106" fillId="0" borderId="27" xfId="421" applyNumberFormat="1" applyFont="1" applyFill="1" applyBorder="1" applyAlignment="1" applyProtection="1">
      <alignment horizontal="center" vertical="center"/>
      <protection locked="0"/>
    </xf>
    <xf numFmtId="41" fontId="106" fillId="0" borderId="21" xfId="421" applyNumberFormat="1" applyFont="1" applyFill="1" applyBorder="1" applyAlignment="1" applyProtection="1">
      <alignment horizontal="center" vertical="center"/>
      <protection locked="0"/>
    </xf>
    <xf numFmtId="41" fontId="106" fillId="0" borderId="28" xfId="421" applyNumberFormat="1" applyFont="1" applyFill="1" applyBorder="1" applyAlignment="1" applyProtection="1">
      <alignment horizontal="center" vertical="center"/>
      <protection locked="0"/>
    </xf>
    <xf numFmtId="41" fontId="106" fillId="0" borderId="0" xfId="213" applyFont="1" applyFill="1" applyBorder="1" applyAlignment="1" applyProtection="1">
      <alignment horizontal="center" vertical="center" shrinkToFit="1"/>
    </xf>
    <xf numFmtId="41" fontId="106" fillId="0" borderId="27" xfId="213" applyFont="1" applyFill="1" applyBorder="1" applyAlignment="1" applyProtection="1">
      <alignment horizontal="center" vertical="center" shrinkToFit="1"/>
    </xf>
    <xf numFmtId="41" fontId="106" fillId="0" borderId="21" xfId="213" applyFont="1" applyFill="1" applyBorder="1" applyAlignment="1" applyProtection="1">
      <alignment horizontal="center" vertical="center" shrinkToFit="1"/>
    </xf>
    <xf numFmtId="41" fontId="106" fillId="0" borderId="28" xfId="213" applyFont="1" applyFill="1" applyBorder="1" applyAlignment="1" applyProtection="1">
      <alignment horizontal="center" vertical="center" shrinkToFit="1"/>
    </xf>
    <xf numFmtId="41" fontId="106" fillId="0" borderId="16" xfId="218" applyFont="1" applyFill="1" applyBorder="1" applyAlignment="1" applyProtection="1">
      <protection locked="0"/>
    </xf>
    <xf numFmtId="41" fontId="106" fillId="0" borderId="0" xfId="218" applyFont="1" applyFill="1" applyBorder="1" applyAlignment="1" applyProtection="1">
      <alignment horizontal="center" vertical="center"/>
      <protection locked="0"/>
    </xf>
    <xf numFmtId="41" fontId="107" fillId="0" borderId="21" xfId="460" applyFont="1" applyFill="1" applyBorder="1" applyAlignment="1" applyProtection="1">
      <alignment horizontal="right" vertical="center" wrapText="1"/>
    </xf>
    <xf numFmtId="41" fontId="107" fillId="0" borderId="28" xfId="460" applyFont="1" applyFill="1" applyBorder="1" applyAlignment="1" applyProtection="1">
      <alignment horizontal="right" vertical="center" wrapText="1"/>
    </xf>
    <xf numFmtId="41" fontId="106" fillId="27" borderId="0" xfId="218" applyFont="1" applyFill="1" applyAlignment="1" applyProtection="1">
      <alignment horizontal="center" vertical="center"/>
      <protection locked="0"/>
    </xf>
    <xf numFmtId="41" fontId="149" fillId="0" borderId="21" xfId="218" applyFont="1" applyFill="1" applyBorder="1" applyAlignment="1" applyProtection="1">
      <alignment horizontal="center" vertical="center" shrinkToFit="1"/>
    </xf>
    <xf numFmtId="0" fontId="107" fillId="0" borderId="21" xfId="0" applyFont="1" applyFill="1" applyBorder="1" applyAlignment="1">
      <alignment horizontal="center" vertical="center" wrapText="1"/>
    </xf>
    <xf numFmtId="41" fontId="106" fillId="0" borderId="38" xfId="537" applyFont="1" applyFill="1" applyBorder="1" applyAlignment="1">
      <alignment vertical="center"/>
    </xf>
    <xf numFmtId="41" fontId="106" fillId="0" borderId="0" xfId="537" applyFont="1" applyFill="1" applyBorder="1" applyAlignment="1">
      <alignment vertical="center"/>
    </xf>
    <xf numFmtId="41" fontId="106" fillId="0" borderId="35" xfId="537" applyFont="1" applyFill="1" applyBorder="1" applyAlignment="1">
      <alignment vertical="center"/>
    </xf>
    <xf numFmtId="41" fontId="106" fillId="0" borderId="0" xfId="0" applyNumberFormat="1" applyFont="1" applyFill="1" applyBorder="1" applyAlignment="1"/>
    <xf numFmtId="41" fontId="106" fillId="0" borderId="35" xfId="0" applyNumberFormat="1" applyFont="1" applyFill="1" applyBorder="1" applyAlignment="1"/>
    <xf numFmtId="41" fontId="106" fillId="0" borderId="10" xfId="537" applyFont="1" applyFill="1" applyBorder="1" applyAlignment="1">
      <alignment vertical="center"/>
    </xf>
    <xf numFmtId="41" fontId="106" fillId="0" borderId="0" xfId="415" quotePrefix="1" applyFont="1" applyFill="1" applyBorder="1" applyAlignment="1">
      <alignment horizontal="center" vertical="center"/>
    </xf>
    <xf numFmtId="41" fontId="106" fillId="0" borderId="35" xfId="415" quotePrefix="1" applyFont="1" applyFill="1" applyBorder="1" applyAlignment="1">
      <alignment horizontal="center" vertical="center"/>
    </xf>
    <xf numFmtId="41" fontId="106" fillId="0" borderId="0" xfId="415" applyFont="1" applyFill="1" applyBorder="1" applyAlignment="1">
      <alignment horizontal="center" vertical="center"/>
    </xf>
    <xf numFmtId="41" fontId="106" fillId="0" borderId="35" xfId="415" applyFont="1" applyFill="1" applyBorder="1" applyAlignment="1">
      <alignment horizontal="center" vertical="center"/>
    </xf>
    <xf numFmtId="41" fontId="106" fillId="0" borderId="0" xfId="415" applyFont="1" applyFill="1" applyBorder="1" applyAlignment="1">
      <alignment vertical="center"/>
    </xf>
    <xf numFmtId="41" fontId="106" fillId="0" borderId="35" xfId="415" applyFont="1" applyFill="1" applyBorder="1" applyAlignment="1">
      <alignment vertical="center"/>
    </xf>
    <xf numFmtId="41" fontId="107" fillId="0" borderId="21" xfId="415" applyFont="1" applyFill="1" applyBorder="1" applyAlignment="1">
      <alignment vertical="center"/>
    </xf>
    <xf numFmtId="41" fontId="107" fillId="0" borderId="37" xfId="415" applyFont="1" applyFill="1" applyBorder="1" applyAlignment="1">
      <alignment vertical="center"/>
    </xf>
    <xf numFmtId="41" fontId="134" fillId="0" borderId="0" xfId="415" applyFont="1" applyFill="1" applyAlignment="1">
      <alignment vertical="center"/>
    </xf>
    <xf numFmtId="0" fontId="150" fillId="0" borderId="21" xfId="0" applyFont="1" applyFill="1" applyBorder="1" applyAlignment="1" applyProtection="1">
      <alignment vertical="center"/>
      <protection locked="0"/>
    </xf>
    <xf numFmtId="41" fontId="107" fillId="0" borderId="21" xfId="212" applyFont="1" applyFill="1" applyBorder="1" applyAlignment="1" applyProtection="1">
      <alignment vertical="center" shrinkToFit="1"/>
    </xf>
    <xf numFmtId="41" fontId="106" fillId="0" borderId="0" xfId="218" applyFont="1" applyFill="1" applyBorder="1" applyAlignment="1" applyProtection="1">
      <alignment vertical="center" shrinkToFit="1"/>
    </xf>
    <xf numFmtId="41" fontId="106" fillId="0" borderId="0" xfId="218" applyFont="1" applyFill="1" applyBorder="1" applyAlignment="1" applyProtection="1">
      <alignment horizontal="center" vertical="center" shrinkToFit="1"/>
      <protection locked="0"/>
    </xf>
    <xf numFmtId="41" fontId="106" fillId="0" borderId="21" xfId="218" applyFont="1" applyFill="1" applyBorder="1" applyAlignment="1" applyProtection="1">
      <alignment vertical="center" shrinkToFit="1"/>
    </xf>
    <xf numFmtId="41" fontId="106" fillId="0" borderId="21" xfId="218" applyFont="1" applyFill="1" applyBorder="1" applyAlignment="1" applyProtection="1">
      <alignment horizontal="center" vertical="center" shrinkToFit="1"/>
      <protection locked="0"/>
    </xf>
    <xf numFmtId="37" fontId="151" fillId="0" borderId="76" xfId="0" applyNumberFormat="1" applyFont="1" applyFill="1" applyBorder="1" applyAlignment="1">
      <alignment horizontal="right" vertical="center"/>
    </xf>
    <xf numFmtId="41" fontId="106" fillId="0" borderId="21" xfId="212" applyFont="1" applyFill="1" applyBorder="1" applyAlignment="1" applyProtection="1">
      <alignment vertical="center" shrinkToFit="1"/>
    </xf>
    <xf numFmtId="41" fontId="107" fillId="0" borderId="16" xfId="218" applyFont="1" applyFill="1" applyBorder="1" applyAlignment="1" applyProtection="1">
      <alignment vertical="center" shrinkToFit="1"/>
    </xf>
    <xf numFmtId="37" fontId="151" fillId="0" borderId="77" xfId="0" applyNumberFormat="1" applyFont="1" applyFill="1" applyBorder="1" applyAlignment="1">
      <alignment horizontal="right" vertical="center"/>
    </xf>
    <xf numFmtId="41" fontId="107" fillId="0" borderId="0" xfId="218" applyFont="1" applyFill="1" applyBorder="1" applyAlignment="1" applyProtection="1">
      <alignment vertical="center" shrinkToFit="1"/>
    </xf>
    <xf numFmtId="41" fontId="106" fillId="0" borderId="0" xfId="212" applyFont="1" applyFill="1" applyBorder="1" applyAlignment="1" applyProtection="1">
      <alignment vertical="center" shrinkToFit="1"/>
    </xf>
    <xf numFmtId="41" fontId="107" fillId="0" borderId="0" xfId="218" applyNumberFormat="1" applyFont="1" applyFill="1" applyBorder="1" applyAlignment="1" applyProtection="1">
      <alignment vertical="center" shrinkToFit="1"/>
    </xf>
    <xf numFmtId="41" fontId="106" fillId="0" borderId="35" xfId="218" applyFont="1" applyFill="1" applyBorder="1" applyAlignment="1" applyProtection="1">
      <alignment vertical="center" shrinkToFit="1"/>
    </xf>
    <xf numFmtId="41" fontId="106" fillId="0" borderId="16" xfId="218" applyFont="1" applyFill="1" applyBorder="1" applyAlignment="1" applyProtection="1">
      <alignment vertical="center" shrinkToFit="1"/>
    </xf>
    <xf numFmtId="37" fontId="151" fillId="0" borderId="78" xfId="0" applyNumberFormat="1" applyFont="1" applyFill="1" applyBorder="1" applyAlignment="1">
      <alignment horizontal="right" vertical="center"/>
    </xf>
    <xf numFmtId="41" fontId="106" fillId="0" borderId="0" xfId="429" applyNumberFormat="1" applyFont="1" applyFill="1" applyBorder="1" applyAlignment="1" applyProtection="1">
      <alignment vertical="center" shrinkToFit="1"/>
      <protection locked="0"/>
    </xf>
    <xf numFmtId="41" fontId="106" fillId="0" borderId="35" xfId="218" applyFont="1" applyFill="1" applyBorder="1" applyAlignment="1" applyProtection="1">
      <alignment horizontal="center" vertical="center" shrinkToFit="1"/>
      <protection locked="0"/>
    </xf>
    <xf numFmtId="0" fontId="106" fillId="0" borderId="0" xfId="429" applyFont="1" applyFill="1" applyBorder="1" applyAlignment="1" applyProtection="1">
      <alignment vertical="center" shrinkToFit="1"/>
      <protection locked="0"/>
    </xf>
    <xf numFmtId="41" fontId="106" fillId="0" borderId="17" xfId="218" applyFont="1" applyFill="1" applyBorder="1" applyAlignment="1" applyProtection="1">
      <alignment vertical="center" shrinkToFit="1"/>
    </xf>
    <xf numFmtId="0" fontId="106" fillId="0" borderId="21" xfId="429" applyFont="1" applyFill="1" applyBorder="1" applyAlignment="1" applyProtection="1">
      <alignment vertical="center" shrinkToFit="1"/>
      <protection locked="0"/>
    </xf>
    <xf numFmtId="41" fontId="106" fillId="0" borderId="21" xfId="429" applyNumberFormat="1" applyFont="1" applyFill="1" applyBorder="1" applyAlignment="1" applyProtection="1">
      <alignment vertical="center" shrinkToFit="1"/>
      <protection locked="0"/>
    </xf>
    <xf numFmtId="41" fontId="106" fillId="0" borderId="37" xfId="218" applyFont="1" applyFill="1" applyBorder="1" applyAlignment="1" applyProtection="1">
      <alignment horizontal="center" vertical="center" shrinkToFit="1"/>
      <protection locked="0"/>
    </xf>
    <xf numFmtId="41" fontId="107" fillId="0" borderId="21" xfId="21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87" fillId="0" borderId="0" xfId="0" applyFont="1" applyFill="1" applyBorder="1" applyAlignment="1">
      <alignment horizontal="left" vertical="top"/>
    </xf>
    <xf numFmtId="0" fontId="94" fillId="0" borderId="0" xfId="0" applyFont="1" applyFill="1" applyAlignment="1">
      <alignment horizontal="left" vertical="top"/>
    </xf>
    <xf numFmtId="0" fontId="90" fillId="0" borderId="0" xfId="0" applyFont="1" applyFill="1" applyAlignment="1">
      <alignment horizontal="left" vertical="top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30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6" fillId="0" borderId="2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76" fontId="6" fillId="0" borderId="26" xfId="272" applyFont="1" applyFill="1" applyBorder="1" applyAlignment="1">
      <alignment horizontal="center" vertical="center" wrapText="1"/>
    </xf>
    <xf numFmtId="176" fontId="6" fillId="0" borderId="8" xfId="272" applyFont="1" applyFill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6" fillId="0" borderId="26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7" borderId="0" xfId="416" applyNumberFormat="1" applyFont="1" applyFill="1" applyBorder="1" applyAlignment="1" applyProtection="1">
      <alignment horizontal="left"/>
      <protection locked="0"/>
    </xf>
    <xf numFmtId="0" fontId="98" fillId="27" borderId="0" xfId="416" applyNumberFormat="1" applyFont="1" applyFill="1" applyBorder="1" applyAlignment="1" applyProtection="1">
      <alignment horizontal="left" vertical="top"/>
      <protection locked="0"/>
    </xf>
    <xf numFmtId="0" fontId="98" fillId="27" borderId="0" xfId="416" applyFont="1" applyFill="1" applyBorder="1" applyAlignment="1" applyProtection="1">
      <protection locked="0"/>
    </xf>
    <xf numFmtId="0" fontId="98" fillId="27" borderId="0" xfId="416" applyNumberFormat="1" applyFont="1" applyFill="1" applyBorder="1" applyAlignment="1" applyProtection="1">
      <alignment horizontal="left"/>
      <protection locked="0"/>
    </xf>
    <xf numFmtId="0" fontId="112" fillId="0" borderId="0" xfId="416" applyNumberFormat="1" applyFont="1" applyBorder="1" applyAlignment="1" applyProtection="1">
      <alignment horizontal="left" vertical="top"/>
      <protection locked="0"/>
    </xf>
    <xf numFmtId="0" fontId="99" fillId="0" borderId="0" xfId="416" applyNumberFormat="1" applyFont="1" applyBorder="1" applyAlignment="1" applyProtection="1">
      <alignment horizontal="right"/>
      <protection locked="0"/>
    </xf>
    <xf numFmtId="0" fontId="98" fillId="0" borderId="0" xfId="416" applyFont="1" applyBorder="1" applyAlignment="1" applyProtection="1">
      <alignment horizontal="right"/>
      <protection locked="0"/>
    </xf>
    <xf numFmtId="0" fontId="6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6" fillId="27" borderId="19" xfId="416" applyNumberFormat="1" applyFont="1" applyFill="1" applyBorder="1" applyAlignment="1" applyProtection="1">
      <alignment horizontal="center" vertical="center"/>
      <protection locked="0"/>
    </xf>
    <xf numFmtId="0" fontId="6" fillId="27" borderId="20" xfId="416" applyNumberFormat="1" applyFont="1" applyFill="1" applyBorder="1" applyAlignment="1" applyProtection="1">
      <alignment horizontal="center" vertical="center"/>
      <protection locked="0"/>
    </xf>
    <xf numFmtId="0" fontId="6" fillId="27" borderId="4" xfId="416" applyNumberFormat="1" applyFont="1" applyFill="1" applyBorder="1" applyAlignment="1" applyProtection="1">
      <alignment horizontal="center" vertical="center"/>
      <protection locked="0"/>
    </xf>
    <xf numFmtId="0" fontId="6" fillId="27" borderId="25" xfId="416" applyNumberFormat="1" applyFont="1" applyFill="1" applyBorder="1" applyAlignment="1" applyProtection="1">
      <alignment horizontal="center" vertical="center"/>
      <protection locked="0"/>
    </xf>
    <xf numFmtId="0" fontId="6" fillId="27" borderId="23" xfId="416" applyNumberFormat="1" applyFont="1" applyFill="1" applyBorder="1" applyAlignment="1" applyProtection="1">
      <alignment horizontal="center" vertical="center"/>
      <protection locked="0"/>
    </xf>
    <xf numFmtId="0" fontId="6" fillId="27" borderId="42" xfId="416" applyNumberFormat="1" applyFont="1" applyFill="1" applyBorder="1" applyAlignment="1" applyProtection="1">
      <alignment horizontal="center" vertical="center"/>
      <protection locked="0"/>
    </xf>
    <xf numFmtId="0" fontId="6" fillId="27" borderId="26" xfId="416" applyNumberFormat="1" applyFont="1" applyFill="1" applyBorder="1" applyAlignment="1" applyProtection="1">
      <alignment horizontal="center" vertical="center"/>
      <protection locked="0"/>
    </xf>
    <xf numFmtId="0" fontId="6" fillId="27" borderId="23" xfId="416" applyFont="1" applyFill="1" applyBorder="1" applyAlignment="1" applyProtection="1">
      <alignment horizontal="center" vertical="center"/>
      <protection locked="0"/>
    </xf>
    <xf numFmtId="0" fontId="6" fillId="27" borderId="22" xfId="416" applyFont="1" applyFill="1" applyBorder="1" applyAlignment="1" applyProtection="1">
      <alignment horizontal="center" vertical="center"/>
      <protection locked="0"/>
    </xf>
    <xf numFmtId="0" fontId="6" fillId="27" borderId="24" xfId="416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/>
    </xf>
    <xf numFmtId="0" fontId="92" fillId="0" borderId="27" xfId="417" applyFont="1" applyBorder="1" applyAlignment="1" applyProtection="1">
      <alignment horizontal="center" vertical="center" wrapText="1"/>
      <protection locked="0"/>
    </xf>
    <xf numFmtId="0" fontId="92" fillId="0" borderId="28" xfId="417" applyFont="1" applyBorder="1" applyAlignment="1" applyProtection="1">
      <alignment horizontal="center" vertical="center" wrapText="1"/>
      <protection locked="0"/>
    </xf>
    <xf numFmtId="0" fontId="92" fillId="0" borderId="0" xfId="417" applyNumberFormat="1" applyFont="1" applyBorder="1" applyAlignment="1" applyProtection="1">
      <alignment horizontal="right"/>
      <protection locked="0"/>
    </xf>
    <xf numFmtId="0" fontId="92" fillId="0" borderId="0" xfId="417" applyNumberFormat="1" applyFont="1" applyBorder="1" applyAlignment="1" applyProtection="1">
      <alignment horizontal="left"/>
      <protection locked="0"/>
    </xf>
    <xf numFmtId="0" fontId="92" fillId="0" borderId="22" xfId="417" applyNumberFormat="1" applyFont="1" applyBorder="1" applyAlignment="1" applyProtection="1">
      <alignment horizontal="center" vertical="center"/>
      <protection locked="0"/>
    </xf>
    <xf numFmtId="0" fontId="92" fillId="0" borderId="24" xfId="417" applyNumberFormat="1" applyFont="1" applyBorder="1" applyAlignment="1" applyProtection="1">
      <alignment horizontal="center" vertical="center"/>
      <protection locked="0"/>
    </xf>
    <xf numFmtId="0" fontId="92" fillId="0" borderId="0" xfId="417" applyNumberFormat="1" applyFont="1" applyBorder="1" applyAlignment="1" applyProtection="1">
      <alignment horizontal="center" vertical="center"/>
      <protection locked="0"/>
    </xf>
    <xf numFmtId="0" fontId="92" fillId="0" borderId="27" xfId="417" applyNumberFormat="1" applyFont="1" applyBorder="1" applyAlignment="1" applyProtection="1">
      <alignment horizontal="center" vertical="center"/>
      <protection locked="0"/>
    </xf>
    <xf numFmtId="0" fontId="92" fillId="0" borderId="4" xfId="417" applyFont="1" applyBorder="1" applyAlignment="1" applyProtection="1">
      <alignment horizontal="center" vertical="center"/>
      <protection locked="0"/>
    </xf>
    <xf numFmtId="0" fontId="92" fillId="0" borderId="25" xfId="417" applyFont="1" applyBorder="1" applyAlignment="1" applyProtection="1">
      <alignment horizontal="center" vertical="center"/>
      <protection locked="0"/>
    </xf>
    <xf numFmtId="0" fontId="92" fillId="0" borderId="18" xfId="417" applyFont="1" applyBorder="1" applyAlignment="1" applyProtection="1">
      <alignment horizontal="center" vertical="center" wrapText="1"/>
      <protection locked="0"/>
    </xf>
    <xf numFmtId="0" fontId="92" fillId="0" borderId="28" xfId="417" applyFont="1" applyBorder="1" applyAlignment="1" applyProtection="1">
      <alignment horizontal="center" vertical="center"/>
      <protection locked="0"/>
    </xf>
    <xf numFmtId="0" fontId="92" fillId="0" borderId="24" xfId="417" applyFont="1" applyBorder="1" applyAlignment="1" applyProtection="1">
      <alignment horizontal="center" vertical="center"/>
      <protection locked="0"/>
    </xf>
    <xf numFmtId="0" fontId="92" fillId="0" borderId="8" xfId="417" applyFont="1" applyBorder="1" applyAlignment="1" applyProtection="1">
      <alignment horizontal="center" vertical="center"/>
      <protection locked="0"/>
    </xf>
    <xf numFmtId="0" fontId="92" fillId="0" borderId="26" xfId="417" applyFont="1" applyBorder="1" applyAlignment="1" applyProtection="1">
      <alignment horizontal="center" vertical="center"/>
      <protection locked="0"/>
    </xf>
    <xf numFmtId="0" fontId="92" fillId="0" borderId="23" xfId="417" applyFont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>
      <alignment horizontal="center" vertical="center" wrapText="1"/>
    </xf>
    <xf numFmtId="0" fontId="103" fillId="0" borderId="21" xfId="0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left" vertical="center"/>
      <protection locked="0"/>
    </xf>
    <xf numFmtId="0" fontId="7" fillId="0" borderId="21" xfId="0" applyFont="1" applyFill="1" applyBorder="1" applyAlignment="1">
      <alignment horizontal="left" vertical="center"/>
    </xf>
    <xf numFmtId="193" fontId="6" fillId="0" borderId="18" xfId="0" applyNumberFormat="1" applyFont="1" applyFill="1" applyBorder="1" applyAlignment="1">
      <alignment horizontal="center" vertical="center" wrapText="1"/>
    </xf>
    <xf numFmtId="193" fontId="6" fillId="0" borderId="17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/>
    </xf>
    <xf numFmtId="3" fontId="6" fillId="0" borderId="2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2" fillId="0" borderId="0" xfId="330" applyNumberFormat="1" applyFont="1" applyBorder="1" applyAlignment="1" applyProtection="1">
      <alignment horizontal="center" vertical="center"/>
      <protection locked="0"/>
    </xf>
    <xf numFmtId="0" fontId="92" fillId="0" borderId="0" xfId="330" applyFont="1" applyBorder="1" applyAlignment="1" applyProtection="1">
      <alignment horizontal="center" vertical="center"/>
      <protection locked="0"/>
    </xf>
    <xf numFmtId="41" fontId="87" fillId="0" borderId="0" xfId="415" applyFont="1" applyBorder="1" applyAlignment="1" applyProtection="1">
      <alignment horizontal="left" vertical="top"/>
      <protection locked="0"/>
    </xf>
    <xf numFmtId="41" fontId="6" fillId="0" borderId="18" xfId="415" applyFont="1" applyBorder="1" applyAlignment="1" applyProtection="1">
      <alignment horizontal="center" vertical="center" wrapText="1"/>
      <protection locked="0"/>
    </xf>
    <xf numFmtId="41" fontId="6" fillId="0" borderId="19" xfId="415" applyFont="1" applyBorder="1" applyAlignment="1" applyProtection="1">
      <alignment horizontal="center" vertical="center"/>
      <protection locked="0"/>
    </xf>
    <xf numFmtId="41" fontId="6" fillId="0" borderId="20" xfId="415" applyFont="1" applyBorder="1" applyAlignment="1" applyProtection="1">
      <alignment horizontal="center" vertical="center"/>
      <protection locked="0"/>
    </xf>
    <xf numFmtId="41" fontId="6" fillId="0" borderId="4" xfId="415" applyFont="1" applyBorder="1" applyAlignment="1" applyProtection="1">
      <alignment horizontal="center" vertical="center"/>
      <protection locked="0"/>
    </xf>
    <xf numFmtId="0" fontId="6" fillId="0" borderId="26" xfId="330" applyNumberFormat="1" applyFont="1" applyBorder="1" applyAlignment="1" applyProtection="1">
      <alignment horizontal="center" wrapText="1"/>
      <protection locked="0"/>
    </xf>
    <xf numFmtId="0" fontId="6" fillId="0" borderId="4" xfId="330" applyNumberFormat="1" applyFont="1" applyBorder="1" applyAlignment="1" applyProtection="1">
      <alignment horizontal="center" wrapText="1"/>
      <protection locked="0"/>
    </xf>
    <xf numFmtId="0" fontId="6" fillId="0" borderId="25" xfId="330" applyNumberFormat="1" applyFont="1" applyBorder="1" applyAlignment="1" applyProtection="1">
      <alignment horizontal="center" wrapText="1"/>
      <protection locked="0"/>
    </xf>
    <xf numFmtId="0" fontId="6" fillId="0" borderId="18" xfId="330" applyNumberFormat="1" applyFont="1" applyBorder="1" applyAlignment="1" applyProtection="1">
      <alignment horizontal="center" vertical="center" wrapText="1"/>
      <protection locked="0"/>
    </xf>
    <xf numFmtId="0" fontId="6" fillId="0" borderId="19" xfId="330" applyNumberFormat="1" applyFont="1" applyBorder="1" applyAlignment="1" applyProtection="1">
      <alignment horizontal="center" vertical="center" wrapText="1"/>
      <protection locked="0"/>
    </xf>
    <xf numFmtId="0" fontId="6" fillId="0" borderId="20" xfId="330" applyNumberFormat="1" applyFont="1" applyBorder="1" applyAlignment="1" applyProtection="1">
      <alignment horizontal="center" vertical="center" wrapText="1"/>
      <protection locked="0"/>
    </xf>
    <xf numFmtId="41" fontId="6" fillId="0" borderId="8" xfId="415" applyFont="1" applyBorder="1" applyAlignment="1" applyProtection="1">
      <alignment horizontal="center" vertical="center" wrapText="1"/>
      <protection locked="0"/>
    </xf>
    <xf numFmtId="0" fontId="6" fillId="0" borderId="8" xfId="330" applyFont="1" applyBorder="1" applyAlignment="1" applyProtection="1">
      <alignment horizontal="center" vertical="center" wrapText="1"/>
      <protection locked="0"/>
    </xf>
    <xf numFmtId="0" fontId="6" fillId="0" borderId="23" xfId="357" applyFont="1" applyFill="1" applyBorder="1" applyAlignment="1">
      <alignment horizontal="center" vertical="center" wrapText="1"/>
    </xf>
    <xf numFmtId="0" fontId="6" fillId="0" borderId="17" xfId="357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26" xfId="357" applyFont="1" applyFill="1" applyBorder="1" applyAlignment="1">
      <alignment horizontal="center" vertical="center" wrapText="1"/>
    </xf>
    <xf numFmtId="0" fontId="6" fillId="0" borderId="4" xfId="357" applyFont="1" applyFill="1" applyBorder="1" applyAlignment="1">
      <alignment horizontal="center" vertical="center" wrapText="1"/>
    </xf>
    <xf numFmtId="0" fontId="6" fillId="0" borderId="25" xfId="357" applyFont="1" applyFill="1" applyBorder="1" applyAlignment="1">
      <alignment horizontal="center" vertical="center" wrapText="1"/>
    </xf>
    <xf numFmtId="0" fontId="6" fillId="0" borderId="18" xfId="357" applyFont="1" applyFill="1" applyBorder="1" applyAlignment="1">
      <alignment horizontal="center" vertical="center" wrapText="1"/>
    </xf>
    <xf numFmtId="0" fontId="6" fillId="0" borderId="20" xfId="357" applyFont="1" applyFill="1" applyBorder="1" applyAlignment="1">
      <alignment horizontal="center" vertical="center" wrapText="1"/>
    </xf>
    <xf numFmtId="0" fontId="6" fillId="0" borderId="22" xfId="357" applyFont="1" applyFill="1" applyBorder="1" applyAlignment="1">
      <alignment horizontal="center" vertical="center" wrapText="1"/>
    </xf>
    <xf numFmtId="0" fontId="6" fillId="0" borderId="21" xfId="357" applyFont="1" applyFill="1" applyBorder="1" applyAlignment="1">
      <alignment horizontal="center" vertical="center" wrapText="1"/>
    </xf>
    <xf numFmtId="0" fontId="87" fillId="0" borderId="0" xfId="419" applyNumberFormat="1" applyFont="1" applyBorder="1" applyAlignment="1" applyProtection="1">
      <alignment horizontal="left" vertical="top"/>
      <protection locked="0"/>
    </xf>
    <xf numFmtId="0" fontId="6" fillId="0" borderId="0" xfId="419" applyNumberFormat="1" applyFont="1" applyBorder="1" applyAlignment="1" applyProtection="1">
      <alignment vertical="center"/>
      <protection locked="0"/>
    </xf>
    <xf numFmtId="0" fontId="6" fillId="0" borderId="0" xfId="419" applyFont="1" applyBorder="1" applyAlignment="1" applyProtection="1">
      <alignment vertical="center"/>
      <protection locked="0"/>
    </xf>
    <xf numFmtId="0" fontId="98" fillId="0" borderId="0" xfId="419" applyNumberFormat="1" applyFont="1" applyBorder="1" applyAlignment="1" applyProtection="1">
      <alignment vertical="center"/>
      <protection locked="0"/>
    </xf>
    <xf numFmtId="0" fontId="98" fillId="0" borderId="0" xfId="419" applyFont="1" applyBorder="1" applyAlignment="1" applyProtection="1">
      <alignment vertical="center"/>
      <protection locked="0"/>
    </xf>
    <xf numFmtId="0" fontId="98" fillId="0" borderId="0" xfId="419" applyFont="1" applyBorder="1" applyAlignment="1" applyProtection="1">
      <protection locked="0"/>
    </xf>
    <xf numFmtId="0" fontId="6" fillId="0" borderId="21" xfId="0" applyFont="1" applyFill="1" applyBorder="1" applyAlignment="1">
      <alignment horizontal="left" vertical="center" wrapText="1"/>
    </xf>
    <xf numFmtId="0" fontId="19" fillId="0" borderId="0" xfId="422" applyFont="1" applyAlignment="1" applyProtection="1">
      <alignment horizontal="center"/>
      <protection locked="0"/>
    </xf>
    <xf numFmtId="0" fontId="92" fillId="0" borderId="17" xfId="422" applyNumberFormat="1" applyFont="1" applyBorder="1" applyAlignment="1" applyProtection="1">
      <alignment horizontal="center" vertical="center"/>
      <protection locked="0"/>
    </xf>
    <xf numFmtId="0" fontId="92" fillId="0" borderId="28" xfId="422" applyNumberFormat="1" applyFont="1" applyBorder="1" applyAlignment="1" applyProtection="1">
      <alignment horizontal="center" vertical="center"/>
      <protection locked="0"/>
    </xf>
    <xf numFmtId="0" fontId="92" fillId="0" borderId="17" xfId="422" applyNumberFormat="1" applyFont="1" applyBorder="1" applyAlignment="1" applyProtection="1">
      <alignment horizontal="center" vertical="center" shrinkToFit="1"/>
      <protection locked="0"/>
    </xf>
    <xf numFmtId="0" fontId="92" fillId="0" borderId="28" xfId="422" applyNumberFormat="1" applyFont="1" applyBorder="1" applyAlignment="1" applyProtection="1">
      <alignment horizontal="center" vertical="center" shrinkToFit="1"/>
      <protection locked="0"/>
    </xf>
    <xf numFmtId="0" fontId="92" fillId="0" borderId="21" xfId="422" applyNumberFormat="1" applyFont="1" applyBorder="1" applyAlignment="1" applyProtection="1">
      <alignment horizontal="center" vertical="center"/>
      <protection locked="0"/>
    </xf>
    <xf numFmtId="0" fontId="92" fillId="0" borderId="0" xfId="422" applyFont="1" applyBorder="1" applyAlignment="1" applyProtection="1">
      <alignment horizontal="left" vertical="center" wrapText="1"/>
      <protection locked="0"/>
    </xf>
    <xf numFmtId="0" fontId="92" fillId="0" borderId="37" xfId="422" applyNumberFormat="1" applyFont="1" applyBorder="1" applyAlignment="1" applyProtection="1">
      <alignment horizontal="center" vertical="center"/>
      <protection locked="0"/>
    </xf>
    <xf numFmtId="0" fontId="92" fillId="0" borderId="17" xfId="422" applyNumberFormat="1" applyFont="1" applyBorder="1" applyAlignment="1" applyProtection="1">
      <alignment horizontal="center" vertical="center" wrapText="1"/>
      <protection locked="0"/>
    </xf>
    <xf numFmtId="0" fontId="92" fillId="0" borderId="21" xfId="422" applyNumberFormat="1" applyFont="1" applyBorder="1" applyAlignment="1" applyProtection="1">
      <alignment horizontal="center" vertical="center" shrinkToFit="1"/>
      <protection locked="0"/>
    </xf>
    <xf numFmtId="0" fontId="92" fillId="0" borderId="8" xfId="422" applyNumberFormat="1" applyFont="1" applyBorder="1" applyAlignment="1" applyProtection="1">
      <alignment horizontal="center" vertical="center" shrinkToFit="1"/>
      <protection locked="0"/>
    </xf>
    <xf numFmtId="0" fontId="92" fillId="0" borderId="18" xfId="422" applyNumberFormat="1" applyFont="1" applyBorder="1" applyAlignment="1" applyProtection="1">
      <alignment horizontal="center" vertical="center" shrinkToFit="1"/>
      <protection locked="0"/>
    </xf>
    <xf numFmtId="0" fontId="92" fillId="0" borderId="18" xfId="422" applyNumberFormat="1" applyFont="1" applyBorder="1" applyAlignment="1" applyProtection="1">
      <alignment horizontal="center" vertical="center"/>
      <protection locked="0"/>
    </xf>
    <xf numFmtId="0" fontId="92" fillId="0" borderId="23" xfId="422" applyNumberFormat="1" applyFont="1" applyBorder="1" applyAlignment="1" applyProtection="1">
      <alignment horizontal="center" vertical="center"/>
      <protection locked="0"/>
    </xf>
    <xf numFmtId="0" fontId="92" fillId="0" borderId="50" xfId="422" applyNumberFormat="1" applyFont="1" applyBorder="1" applyAlignment="1" applyProtection="1">
      <alignment horizontal="center" vertical="center"/>
      <protection locked="0"/>
    </xf>
    <xf numFmtId="0" fontId="92" fillId="0" borderId="24" xfId="422" applyNumberFormat="1" applyFont="1" applyBorder="1" applyAlignment="1" applyProtection="1">
      <alignment horizontal="center" vertical="center"/>
      <protection locked="0"/>
    </xf>
    <xf numFmtId="0" fontId="92" fillId="0" borderId="26" xfId="422" applyNumberFormat="1" applyFont="1" applyBorder="1" applyAlignment="1" applyProtection="1">
      <alignment horizontal="center" vertical="center" shrinkToFit="1"/>
      <protection locked="0"/>
    </xf>
    <xf numFmtId="0" fontId="136" fillId="0" borderId="0" xfId="422" applyNumberFormat="1" applyFont="1" applyBorder="1" applyAlignment="1" applyProtection="1">
      <alignment horizontal="left" vertical="top"/>
      <protection locked="0"/>
    </xf>
    <xf numFmtId="0" fontId="102" fillId="0" borderId="0" xfId="422" applyNumberFormat="1" applyFont="1" applyBorder="1" applyAlignment="1" applyProtection="1">
      <alignment horizontal="right" vertical="top"/>
      <protection locked="0"/>
    </xf>
    <xf numFmtId="0" fontId="6" fillId="0" borderId="0" xfId="422" applyNumberFormat="1" applyFont="1" applyBorder="1" applyAlignment="1" applyProtection="1">
      <alignment horizontal="left"/>
      <protection locked="0"/>
    </xf>
    <xf numFmtId="0" fontId="92" fillId="0" borderId="19" xfId="422" applyNumberFormat="1" applyFont="1" applyBorder="1" applyAlignment="1" applyProtection="1">
      <alignment horizontal="center" vertical="center"/>
      <protection locked="0"/>
    </xf>
    <xf numFmtId="0" fontId="92" fillId="0" borderId="22" xfId="422" applyNumberFormat="1" applyFont="1" applyBorder="1" applyAlignment="1" applyProtection="1">
      <alignment horizontal="center" vertical="center"/>
      <protection locked="0"/>
    </xf>
    <xf numFmtId="0" fontId="92" fillId="0" borderId="4" xfId="422" applyNumberFormat="1" applyFont="1" applyBorder="1" applyAlignment="1" applyProtection="1">
      <alignment horizontal="center" vertical="center"/>
      <protection locked="0"/>
    </xf>
    <xf numFmtId="0" fontId="92" fillId="0" borderId="42" xfId="422" applyNumberFormat="1" applyFont="1" applyBorder="1" applyAlignment="1" applyProtection="1">
      <alignment horizontal="center" vertical="center"/>
      <protection locked="0"/>
    </xf>
    <xf numFmtId="0" fontId="92" fillId="0" borderId="8" xfId="422" applyNumberFormat="1" applyFont="1" applyBorder="1" applyAlignment="1" applyProtection="1">
      <alignment horizontal="center" vertical="center"/>
      <protection locked="0"/>
    </xf>
    <xf numFmtId="0" fontId="92" fillId="0" borderId="26" xfId="422" applyNumberFormat="1" applyFont="1" applyBorder="1" applyAlignment="1" applyProtection="1">
      <alignment horizontal="center" vertical="center"/>
      <protection locked="0"/>
    </xf>
    <xf numFmtId="0" fontId="92" fillId="0" borderId="23" xfId="422" applyNumberFormat="1" applyFont="1" applyBorder="1" applyAlignment="1" applyProtection="1">
      <alignment horizontal="center" vertical="center" wrapText="1"/>
      <protection locked="0"/>
    </xf>
    <xf numFmtId="0" fontId="92" fillId="0" borderId="24" xfId="422" applyNumberFormat="1" applyFont="1" applyBorder="1" applyAlignment="1" applyProtection="1">
      <alignment horizontal="center" vertical="center" wrapText="1"/>
      <protection locked="0"/>
    </xf>
    <xf numFmtId="0" fontId="92" fillId="0" borderId="16" xfId="422" applyNumberFormat="1" applyFont="1" applyBorder="1" applyAlignment="1" applyProtection="1">
      <alignment horizontal="center" vertical="center" wrapText="1"/>
      <protection locked="0"/>
    </xf>
    <xf numFmtId="0" fontId="92" fillId="0" borderId="27" xfId="422" applyNumberFormat="1" applyFont="1" applyBorder="1" applyAlignment="1" applyProtection="1">
      <alignment horizontal="center" vertical="center" wrapText="1"/>
      <protection locked="0"/>
    </xf>
    <xf numFmtId="0" fontId="92" fillId="0" borderId="28" xfId="422" applyNumberFormat="1" applyFont="1" applyBorder="1" applyAlignment="1" applyProtection="1">
      <alignment horizontal="center" vertical="center" wrapText="1"/>
      <protection locked="0"/>
    </xf>
    <xf numFmtId="0" fontId="6" fillId="0" borderId="26" xfId="279" applyFont="1" applyFill="1" applyBorder="1" applyAlignment="1">
      <alignment horizontal="center" vertical="center"/>
    </xf>
    <xf numFmtId="0" fontId="6" fillId="0" borderId="25" xfId="279" applyFont="1" applyFill="1" applyBorder="1" applyAlignment="1">
      <alignment horizontal="center" vertical="center"/>
    </xf>
    <xf numFmtId="41" fontId="6" fillId="0" borderId="23" xfId="460" applyFont="1" applyFill="1" applyBorder="1" applyAlignment="1">
      <alignment horizontal="center" vertical="center" wrapText="1" shrinkToFit="1"/>
    </xf>
    <xf numFmtId="41" fontId="6" fillId="0" borderId="24" xfId="460" applyFont="1" applyFill="1" applyBorder="1" applyAlignment="1">
      <alignment horizontal="center" vertical="center" wrapText="1" shrinkToFit="1"/>
    </xf>
    <xf numFmtId="41" fontId="6" fillId="0" borderId="17" xfId="460" applyFont="1" applyFill="1" applyBorder="1" applyAlignment="1">
      <alignment horizontal="center" vertical="center" wrapText="1" shrinkToFit="1"/>
    </xf>
    <xf numFmtId="41" fontId="6" fillId="0" borderId="28" xfId="460" applyFont="1" applyFill="1" applyBorder="1" applyAlignment="1">
      <alignment horizontal="center" vertical="center" wrapText="1" shrinkToFit="1"/>
    </xf>
    <xf numFmtId="0" fontId="6" fillId="0" borderId="26" xfId="0" applyFont="1" applyFill="1" applyBorder="1" applyAlignment="1">
      <alignment horizontal="center" vertical="center"/>
    </xf>
    <xf numFmtId="41" fontId="6" fillId="0" borderId="23" xfId="211" applyFont="1" applyFill="1" applyBorder="1" applyAlignment="1">
      <alignment horizontal="center" vertical="center" wrapText="1" shrinkToFit="1"/>
    </xf>
    <xf numFmtId="41" fontId="6" fillId="0" borderId="22" xfId="211" applyFont="1" applyFill="1" applyBorder="1" applyAlignment="1">
      <alignment horizontal="center" vertical="center" wrapText="1" shrinkToFit="1"/>
    </xf>
    <xf numFmtId="41" fontId="6" fillId="0" borderId="17" xfId="211" applyFont="1" applyFill="1" applyBorder="1" applyAlignment="1">
      <alignment horizontal="center" vertical="center" wrapText="1" shrinkToFit="1"/>
    </xf>
    <xf numFmtId="41" fontId="6" fillId="0" borderId="21" xfId="211" applyFont="1" applyFill="1" applyBorder="1" applyAlignment="1">
      <alignment horizontal="center" vertical="center" wrapText="1" shrinkToFit="1"/>
    </xf>
    <xf numFmtId="41" fontId="6" fillId="0" borderId="24" xfId="211" applyFont="1" applyFill="1" applyBorder="1" applyAlignment="1">
      <alignment horizontal="center" vertical="center" wrapText="1" shrinkToFit="1"/>
    </xf>
    <xf numFmtId="41" fontId="6" fillId="0" borderId="28" xfId="211" applyFont="1" applyFill="1" applyBorder="1" applyAlignment="1">
      <alignment horizontal="center" vertical="center" wrapText="1" shrinkToFit="1"/>
    </xf>
    <xf numFmtId="0" fontId="6" fillId="0" borderId="21" xfId="0" applyFont="1" applyFill="1" applyBorder="1" applyAlignment="1">
      <alignment horizontal="left" vertical="center"/>
    </xf>
    <xf numFmtId="41" fontId="6" fillId="0" borderId="24" xfId="211" applyFont="1" applyFill="1" applyBorder="1" applyAlignment="1">
      <alignment horizontal="center" vertical="center" shrinkToFit="1"/>
    </xf>
    <xf numFmtId="41" fontId="6" fillId="0" borderId="17" xfId="211" applyFont="1" applyFill="1" applyBorder="1" applyAlignment="1">
      <alignment horizontal="center" vertical="center" shrinkToFit="1"/>
    </xf>
    <xf numFmtId="41" fontId="6" fillId="0" borderId="28" xfId="211" applyFont="1" applyFill="1" applyBorder="1" applyAlignment="1">
      <alignment horizontal="center" vertical="center" shrinkToFit="1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0" xfId="279" applyFont="1" applyFill="1" applyAlignment="1">
      <alignment horizontal="left" vertical="center" wrapText="1"/>
    </xf>
    <xf numFmtId="0" fontId="6" fillId="0" borderId="26" xfId="434" applyNumberFormat="1" applyFont="1" applyBorder="1" applyAlignment="1" applyProtection="1">
      <alignment horizontal="center" vertical="center" wrapText="1"/>
      <protection locked="0"/>
    </xf>
    <xf numFmtId="0" fontId="6" fillId="0" borderId="4" xfId="434" applyNumberFormat="1" applyFont="1" applyBorder="1" applyAlignment="1" applyProtection="1">
      <alignment horizontal="center" vertical="center" wrapText="1"/>
      <protection locked="0"/>
    </xf>
    <xf numFmtId="0" fontId="6" fillId="0" borderId="25" xfId="434" applyNumberFormat="1" applyFont="1" applyBorder="1" applyAlignment="1" applyProtection="1">
      <alignment horizontal="center" vertical="center" wrapText="1"/>
      <protection locked="0"/>
    </xf>
    <xf numFmtId="0" fontId="6" fillId="0" borderId="23" xfId="434" applyFont="1" applyBorder="1" applyAlignment="1" applyProtection="1">
      <alignment horizontal="center" vertical="center" wrapText="1"/>
      <protection locked="0"/>
    </xf>
    <xf numFmtId="0" fontId="6" fillId="0" borderId="24" xfId="434" applyFont="1" applyBorder="1" applyAlignment="1" applyProtection="1">
      <alignment horizontal="center" vertical="center" wrapText="1"/>
      <protection locked="0"/>
    </xf>
    <xf numFmtId="0" fontId="6" fillId="0" borderId="17" xfId="434" applyFont="1" applyBorder="1" applyAlignment="1" applyProtection="1">
      <alignment horizontal="center" vertical="center" wrapText="1"/>
      <protection locked="0"/>
    </xf>
    <xf numFmtId="0" fontId="6" fillId="0" borderId="28" xfId="434" applyFont="1" applyBorder="1" applyAlignment="1" applyProtection="1">
      <alignment horizontal="center" vertical="center" wrapText="1"/>
      <protection locked="0"/>
    </xf>
    <xf numFmtId="0" fontId="6" fillId="0" borderId="23" xfId="434" applyNumberFormat="1" applyFont="1" applyBorder="1" applyAlignment="1" applyProtection="1">
      <alignment horizontal="center" vertical="center" wrapText="1"/>
      <protection locked="0"/>
    </xf>
    <xf numFmtId="0" fontId="6" fillId="0" borderId="16" xfId="434" applyNumberFormat="1" applyFont="1" applyBorder="1" applyAlignment="1" applyProtection="1">
      <alignment horizontal="center" vertical="center" wrapText="1"/>
      <protection locked="0"/>
    </xf>
    <xf numFmtId="3" fontId="6" fillId="0" borderId="4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27" xfId="0" applyNumberFormat="1" applyFont="1" applyFill="1" applyBorder="1" applyAlignment="1">
      <alignment horizontal="center" vertical="center" wrapText="1"/>
    </xf>
    <xf numFmtId="176" fontId="6" fillId="0" borderId="8" xfId="272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/>
    </xf>
    <xf numFmtId="176" fontId="6" fillId="0" borderId="26" xfId="272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425" applyFont="1" applyFill="1" applyBorder="1" applyAlignment="1" applyProtection="1">
      <alignment horizontal="center" vertical="center"/>
      <protection locked="0"/>
    </xf>
    <xf numFmtId="0" fontId="6" fillId="0" borderId="27" xfId="425" applyFont="1" applyFill="1" applyBorder="1" applyAlignment="1" applyProtection="1">
      <alignment horizontal="center" vertical="center"/>
      <protection locked="0"/>
    </xf>
    <xf numFmtId="0" fontId="6" fillId="0" borderId="16" xfId="425" applyFont="1" applyFill="1" applyBorder="1" applyAlignment="1" applyProtection="1">
      <alignment horizontal="center" vertical="center" shrinkToFit="1"/>
      <protection locked="0"/>
    </xf>
    <xf numFmtId="0" fontId="6" fillId="0" borderId="27" xfId="425" applyFont="1" applyFill="1" applyBorder="1" applyAlignment="1" applyProtection="1">
      <alignment horizontal="center" vertical="center" shrinkToFit="1"/>
      <protection locked="0"/>
    </xf>
    <xf numFmtId="0" fontId="6" fillId="0" borderId="17" xfId="425" applyFont="1" applyFill="1" applyBorder="1" applyAlignment="1" applyProtection="1">
      <alignment horizontal="center" vertical="center"/>
      <protection locked="0"/>
    </xf>
    <xf numFmtId="0" fontId="6" fillId="0" borderId="28" xfId="425" applyFont="1" applyFill="1" applyBorder="1" applyAlignment="1" applyProtection="1">
      <alignment horizontal="center" vertical="center"/>
      <protection locked="0"/>
    </xf>
    <xf numFmtId="0" fontId="6" fillId="0" borderId="23" xfId="425" applyFont="1" applyFill="1" applyBorder="1" applyAlignment="1" applyProtection="1">
      <alignment horizontal="center" vertical="center"/>
      <protection locked="0"/>
    </xf>
    <xf numFmtId="0" fontId="6" fillId="0" borderId="24" xfId="425" applyFont="1" applyFill="1" applyBorder="1" applyAlignment="1" applyProtection="1">
      <alignment horizontal="center" vertical="center"/>
      <protection locked="0"/>
    </xf>
    <xf numFmtId="0" fontId="6" fillId="0" borderId="8" xfId="381" applyFont="1" applyFill="1" applyBorder="1" applyAlignment="1">
      <alignment horizontal="center" vertical="center" wrapText="1"/>
    </xf>
    <xf numFmtId="0" fontId="6" fillId="0" borderId="26" xfId="381" applyFont="1" applyFill="1" applyBorder="1" applyAlignment="1">
      <alignment horizontal="center" vertical="center" wrapText="1"/>
    </xf>
    <xf numFmtId="0" fontId="6" fillId="0" borderId="4" xfId="381" applyFont="1" applyFill="1" applyBorder="1" applyAlignment="1">
      <alignment horizontal="center" vertical="center" wrapText="1"/>
    </xf>
    <xf numFmtId="0" fontId="6" fillId="0" borderId="23" xfId="381" applyFont="1" applyFill="1" applyBorder="1" applyAlignment="1">
      <alignment horizontal="center" vertical="center" wrapText="1"/>
    </xf>
    <xf numFmtId="0" fontId="6" fillId="0" borderId="25" xfId="381" applyFont="1" applyFill="1" applyBorder="1" applyAlignment="1">
      <alignment horizontal="center" vertical="center" wrapText="1"/>
    </xf>
    <xf numFmtId="0" fontId="6" fillId="0" borderId="8" xfId="382" applyFont="1" applyFill="1" applyBorder="1" applyAlignment="1">
      <alignment horizontal="center" vertical="center" wrapText="1"/>
    </xf>
    <xf numFmtId="0" fontId="6" fillId="0" borderId="23" xfId="382" applyFont="1" applyFill="1" applyBorder="1" applyAlignment="1">
      <alignment horizontal="center" vertical="center" wrapText="1"/>
    </xf>
    <xf numFmtId="0" fontId="6" fillId="0" borderId="22" xfId="382" applyFont="1" applyFill="1" applyBorder="1" applyAlignment="1">
      <alignment horizontal="center" vertical="center" wrapText="1"/>
    </xf>
    <xf numFmtId="0" fontId="6" fillId="0" borderId="24" xfId="382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176" fontId="6" fillId="0" borderId="18" xfId="272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41" fontId="6" fillId="0" borderId="26" xfId="218" applyFont="1" applyBorder="1" applyAlignment="1" applyProtection="1">
      <alignment horizontal="center" vertical="center" shrinkToFit="1"/>
      <protection locked="0"/>
    </xf>
    <xf numFmtId="41" fontId="6" fillId="0" borderId="4" xfId="218" applyFont="1" applyBorder="1" applyAlignment="1" applyProtection="1">
      <alignment horizontal="center" vertical="center" shrinkToFit="1"/>
      <protection locked="0"/>
    </xf>
    <xf numFmtId="41" fontId="6" fillId="0" borderId="25" xfId="218" applyFont="1" applyBorder="1" applyAlignment="1" applyProtection="1">
      <alignment horizontal="center" vertical="center" shrinkToFit="1"/>
      <protection locked="0"/>
    </xf>
    <xf numFmtId="41" fontId="6" fillId="0" borderId="17" xfId="218" applyFont="1" applyBorder="1" applyAlignment="1" applyProtection="1">
      <alignment horizontal="center" vertical="center" shrinkToFit="1"/>
      <protection locked="0"/>
    </xf>
    <xf numFmtId="41" fontId="6" fillId="0" borderId="21" xfId="218" applyFont="1" applyBorder="1" applyAlignment="1" applyProtection="1">
      <alignment horizontal="center" vertical="center" shrinkToFit="1"/>
      <protection locked="0"/>
    </xf>
    <xf numFmtId="41" fontId="6" fillId="0" borderId="47" xfId="218" applyFont="1" applyBorder="1" applyAlignment="1" applyProtection="1">
      <alignment horizontal="center" vertical="center" shrinkToFit="1"/>
      <protection locked="0"/>
    </xf>
    <xf numFmtId="41" fontId="6" fillId="0" borderId="49" xfId="218" applyFont="1" applyBorder="1" applyAlignment="1" applyProtection="1">
      <alignment horizontal="center" vertical="center" shrinkToFit="1"/>
      <protection locked="0"/>
    </xf>
    <xf numFmtId="41" fontId="6" fillId="0" borderId="16" xfId="218" applyFont="1" applyBorder="1" applyAlignment="1" applyProtection="1">
      <alignment horizontal="center" vertical="center" shrinkToFit="1"/>
      <protection locked="0"/>
    </xf>
    <xf numFmtId="41" fontId="6" fillId="0" borderId="35" xfId="218" applyFont="1" applyBorder="1" applyAlignment="1" applyProtection="1">
      <alignment horizontal="center" vertical="center" shrinkToFit="1"/>
      <protection locked="0"/>
    </xf>
    <xf numFmtId="0" fontId="6" fillId="0" borderId="22" xfId="429" applyFont="1" applyFill="1" applyBorder="1" applyAlignment="1" applyProtection="1">
      <alignment horizontal="center" vertical="center" shrinkToFit="1"/>
      <protection locked="0"/>
    </xf>
    <xf numFmtId="0" fontId="6" fillId="0" borderId="24" xfId="429" applyFont="1" applyFill="1" applyBorder="1" applyAlignment="1" applyProtection="1">
      <alignment horizontal="center" vertical="center" shrinkToFit="1"/>
      <protection locked="0"/>
    </xf>
    <xf numFmtId="0" fontId="6" fillId="0" borderId="0" xfId="429" applyFont="1" applyFill="1" applyBorder="1" applyAlignment="1" applyProtection="1">
      <alignment horizontal="center" vertical="center" shrinkToFit="1"/>
      <protection locked="0"/>
    </xf>
    <xf numFmtId="0" fontId="6" fillId="0" borderId="27" xfId="429" applyFont="1" applyFill="1" applyBorder="1" applyAlignment="1" applyProtection="1">
      <alignment horizontal="center" vertical="center" shrinkToFit="1"/>
      <protection locked="0"/>
    </xf>
    <xf numFmtId="0" fontId="6" fillId="0" borderId="23" xfId="429" applyFont="1" applyFill="1" applyBorder="1" applyAlignment="1" applyProtection="1">
      <alignment horizontal="center" vertical="center" wrapText="1" shrinkToFit="1"/>
      <protection locked="0"/>
    </xf>
    <xf numFmtId="0" fontId="6" fillId="0" borderId="24" xfId="429" applyFont="1" applyFill="1" applyBorder="1" applyAlignment="1" applyProtection="1">
      <alignment horizontal="center" vertical="center" wrapText="1" shrinkToFit="1"/>
      <protection locked="0"/>
    </xf>
    <xf numFmtId="0" fontId="6" fillId="0" borderId="16" xfId="429" applyFont="1" applyFill="1" applyBorder="1" applyAlignment="1" applyProtection="1">
      <alignment horizontal="center" vertical="center" wrapText="1" shrinkToFit="1"/>
      <protection locked="0"/>
    </xf>
    <xf numFmtId="0" fontId="6" fillId="0" borderId="27" xfId="429" applyFont="1" applyFill="1" applyBorder="1" applyAlignment="1" applyProtection="1">
      <alignment horizontal="center" vertical="center" wrapText="1" shrinkToFit="1"/>
      <protection locked="0"/>
    </xf>
    <xf numFmtId="0" fontId="6" fillId="0" borderId="28" xfId="429" applyFont="1" applyBorder="1" applyAlignment="1" applyProtection="1">
      <protection locked="0"/>
    </xf>
    <xf numFmtId="41" fontId="6" fillId="0" borderId="28" xfId="218" applyFont="1" applyBorder="1" applyAlignment="1" applyProtection="1">
      <alignment horizontal="center" vertical="center" shrinkToFit="1"/>
      <protection locked="0"/>
    </xf>
    <xf numFmtId="41" fontId="6" fillId="0" borderId="16" xfId="218" applyFont="1" applyBorder="1" applyAlignment="1" applyProtection="1">
      <alignment horizontal="center" vertical="center"/>
      <protection locked="0"/>
    </xf>
    <xf numFmtId="41" fontId="6" fillId="0" borderId="35" xfId="218" applyFont="1" applyBorder="1" applyAlignment="1" applyProtection="1">
      <alignment horizontal="center" vertical="center"/>
      <protection locked="0"/>
    </xf>
    <xf numFmtId="41" fontId="6" fillId="0" borderId="29" xfId="218" applyFont="1" applyBorder="1" applyAlignment="1" applyProtection="1">
      <alignment horizontal="center" vertical="center" shrinkToFit="1"/>
      <protection locked="0"/>
    </xf>
    <xf numFmtId="41" fontId="6" fillId="0" borderId="57" xfId="218" applyFont="1" applyBorder="1" applyAlignment="1" applyProtection="1">
      <alignment horizontal="center" vertical="center" shrinkToFit="1"/>
      <protection locked="0"/>
    </xf>
    <xf numFmtId="41" fontId="6" fillId="0" borderId="0" xfId="218" applyFont="1" applyBorder="1" applyAlignment="1" applyProtection="1">
      <alignment horizontal="center" vertical="center" shrinkToFit="1"/>
      <protection locked="0"/>
    </xf>
    <xf numFmtId="41" fontId="6" fillId="0" borderId="27" xfId="218" applyFont="1" applyBorder="1" applyAlignment="1" applyProtection="1">
      <alignment horizontal="center" vertical="center" shrinkToFit="1"/>
      <protection locked="0"/>
    </xf>
    <xf numFmtId="41" fontId="6" fillId="0" borderId="45" xfId="218" applyFont="1" applyFill="1" applyBorder="1" applyAlignment="1" applyProtection="1">
      <alignment horizontal="center" vertical="center"/>
      <protection locked="0"/>
    </xf>
    <xf numFmtId="41" fontId="6" fillId="0" borderId="46" xfId="218" applyFont="1" applyFill="1" applyBorder="1" applyAlignment="1" applyProtection="1">
      <alignment horizontal="center" vertical="center"/>
      <protection locked="0"/>
    </xf>
    <xf numFmtId="0" fontId="87" fillId="0" borderId="0" xfId="330" applyFont="1" applyFill="1" applyBorder="1" applyAlignment="1">
      <alignment horizontal="left" vertical="top"/>
    </xf>
    <xf numFmtId="0" fontId="6" fillId="0" borderId="26" xfId="330" applyFont="1" applyFill="1" applyBorder="1" applyAlignment="1">
      <alignment horizontal="center" vertical="center" wrapText="1"/>
    </xf>
    <xf numFmtId="0" fontId="6" fillId="0" borderId="4" xfId="330" applyFont="1" applyFill="1" applyBorder="1" applyAlignment="1">
      <alignment horizontal="center" vertical="center" wrapText="1"/>
    </xf>
    <xf numFmtId="0" fontId="6" fillId="0" borderId="25" xfId="330" applyFont="1" applyFill="1" applyBorder="1" applyAlignment="1">
      <alignment horizontal="center" vertical="center" wrapText="1"/>
    </xf>
    <xf numFmtId="176" fontId="6" fillId="0" borderId="19" xfId="272" applyFont="1" applyFill="1" applyBorder="1" applyAlignment="1">
      <alignment horizontal="center" vertical="center" wrapText="1"/>
    </xf>
    <xf numFmtId="176" fontId="6" fillId="0" borderId="20" xfId="272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1" fontId="6" fillId="0" borderId="26" xfId="383" applyNumberFormat="1" applyFont="1" applyFill="1" applyBorder="1" applyAlignment="1">
      <alignment horizontal="center" vertical="center" wrapText="1"/>
    </xf>
    <xf numFmtId="1" fontId="6" fillId="0" borderId="4" xfId="383" applyNumberFormat="1" applyFont="1" applyFill="1" applyBorder="1" applyAlignment="1">
      <alignment horizontal="center" vertical="center" wrapText="1"/>
    </xf>
    <xf numFmtId="1" fontId="6" fillId="0" borderId="25" xfId="383" applyNumberFormat="1" applyFont="1" applyFill="1" applyBorder="1" applyAlignment="1">
      <alignment horizontal="center" vertical="center" wrapText="1"/>
    </xf>
    <xf numFmtId="1" fontId="6" fillId="0" borderId="26" xfId="383" applyNumberFormat="1" applyFont="1" applyFill="1" applyBorder="1" applyAlignment="1">
      <alignment horizontal="center" vertical="center" wrapText="1" shrinkToFit="1"/>
    </xf>
    <xf numFmtId="1" fontId="6" fillId="0" borderId="4" xfId="383" applyNumberFormat="1" applyFont="1" applyFill="1" applyBorder="1" applyAlignment="1">
      <alignment horizontal="center" vertical="center" shrinkToFit="1"/>
    </xf>
    <xf numFmtId="1" fontId="6" fillId="0" borderId="25" xfId="383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center" wrapText="1"/>
    </xf>
    <xf numFmtId="0" fontId="6" fillId="27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left" vertical="center"/>
    </xf>
    <xf numFmtId="0" fontId="6" fillId="0" borderId="26" xfId="384" applyFont="1" applyFill="1" applyBorder="1" applyAlignment="1">
      <alignment horizontal="center" vertical="center" wrapText="1"/>
    </xf>
    <xf numFmtId="0" fontId="6" fillId="0" borderId="4" xfId="384" applyFont="1" applyFill="1" applyBorder="1" applyAlignment="1">
      <alignment horizontal="center" vertical="center" wrapText="1"/>
    </xf>
    <xf numFmtId="0" fontId="6" fillId="0" borderId="25" xfId="384" applyFont="1" applyFill="1" applyBorder="1" applyAlignment="1">
      <alignment horizontal="center" vertical="center" wrapText="1"/>
    </xf>
    <xf numFmtId="1" fontId="6" fillId="0" borderId="23" xfId="211" applyNumberFormat="1" applyFont="1" applyFill="1" applyBorder="1" applyAlignment="1">
      <alignment horizontal="center" vertical="center" wrapText="1"/>
    </xf>
    <xf numFmtId="1" fontId="6" fillId="0" borderId="22" xfId="211" applyNumberFormat="1" applyFont="1" applyFill="1" applyBorder="1" applyAlignment="1">
      <alignment horizontal="center" vertical="center" wrapText="1"/>
    </xf>
    <xf numFmtId="1" fontId="6" fillId="0" borderId="24" xfId="211" applyNumberFormat="1" applyFont="1" applyFill="1" applyBorder="1" applyAlignment="1">
      <alignment horizontal="center" vertical="center" wrapText="1"/>
    </xf>
    <xf numFmtId="1" fontId="6" fillId="0" borderId="18" xfId="383" applyNumberFormat="1" applyFont="1" applyFill="1" applyBorder="1" applyAlignment="1">
      <alignment horizontal="center" vertical="center" wrapText="1"/>
    </xf>
    <xf numFmtId="1" fontId="6" fillId="0" borderId="17" xfId="383" applyNumberFormat="1" applyFont="1" applyFill="1" applyBorder="1" applyAlignment="1">
      <alignment horizontal="center" vertical="center" wrapText="1"/>
    </xf>
    <xf numFmtId="1" fontId="6" fillId="0" borderId="20" xfId="383" applyNumberFormat="1" applyFont="1" applyFill="1" applyBorder="1" applyAlignment="1">
      <alignment horizontal="center" vertical="center" wrapText="1"/>
    </xf>
    <xf numFmtId="1" fontId="6" fillId="0" borderId="23" xfId="383" applyNumberFormat="1" applyFont="1" applyFill="1" applyBorder="1" applyAlignment="1">
      <alignment horizontal="center" vertical="center" wrapText="1"/>
    </xf>
    <xf numFmtId="49" fontId="6" fillId="0" borderId="18" xfId="384" applyNumberFormat="1" applyFont="1" applyFill="1" applyBorder="1" applyAlignment="1">
      <alignment horizontal="center" vertical="center" wrapText="1"/>
    </xf>
    <xf numFmtId="49" fontId="6" fillId="0" borderId="20" xfId="384" applyNumberFormat="1" applyFont="1" applyFill="1" applyBorder="1" applyAlignment="1">
      <alignment horizontal="center" vertical="center" wrapText="1"/>
    </xf>
    <xf numFmtId="49" fontId="6" fillId="27" borderId="18" xfId="384" applyNumberFormat="1" applyFont="1" applyFill="1" applyBorder="1" applyAlignment="1">
      <alignment horizontal="center" vertical="center" wrapText="1"/>
    </xf>
    <xf numFmtId="49" fontId="6" fillId="27" borderId="20" xfId="384" applyNumberFormat="1" applyFont="1" applyFill="1" applyBorder="1" applyAlignment="1">
      <alignment horizontal="center" vertical="center" wrapText="1"/>
    </xf>
    <xf numFmtId="49" fontId="6" fillId="0" borderId="8" xfId="384" applyNumberFormat="1" applyFont="1" applyFill="1" applyBorder="1" applyAlignment="1">
      <alignment horizontal="center" vertical="center" wrapText="1"/>
    </xf>
    <xf numFmtId="49" fontId="6" fillId="0" borderId="26" xfId="384" applyNumberFormat="1" applyFont="1" applyFill="1" applyBorder="1" applyAlignment="1">
      <alignment horizontal="center" vertical="center" wrapText="1"/>
    </xf>
    <xf numFmtId="49" fontId="6" fillId="0" borderId="23" xfId="384" applyNumberFormat="1" applyFont="1" applyFill="1" applyBorder="1" applyAlignment="1">
      <alignment horizontal="center" vertical="center" wrapText="1"/>
    </xf>
    <xf numFmtId="49" fontId="6" fillId="0" borderId="4" xfId="384" applyNumberFormat="1" applyFont="1" applyFill="1" applyBorder="1" applyAlignment="1">
      <alignment horizontal="center" vertical="center"/>
    </xf>
    <xf numFmtId="49" fontId="6" fillId="0" borderId="25" xfId="384" applyNumberFormat="1" applyFont="1" applyFill="1" applyBorder="1" applyAlignment="1">
      <alignment horizontal="center" vertical="center"/>
    </xf>
    <xf numFmtId="41" fontId="6" fillId="0" borderId="32" xfId="211" applyNumberFormat="1" applyFont="1" applyFill="1" applyBorder="1" applyAlignment="1">
      <alignment horizontal="center" vertical="center" wrapText="1"/>
    </xf>
    <xf numFmtId="41" fontId="6" fillId="0" borderId="20" xfId="211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24" xfId="384" applyNumberFormat="1" applyFont="1" applyFill="1" applyBorder="1" applyAlignment="1">
      <alignment horizontal="center" vertical="center" wrapText="1"/>
    </xf>
    <xf numFmtId="0" fontId="6" fillId="0" borderId="18" xfId="330" applyFont="1" applyFill="1" applyBorder="1" applyAlignment="1">
      <alignment horizontal="center"/>
    </xf>
    <xf numFmtId="0" fontId="6" fillId="0" borderId="19" xfId="330" applyFont="1" applyFill="1" applyBorder="1" applyAlignment="1">
      <alignment horizontal="center"/>
    </xf>
    <xf numFmtId="0" fontId="6" fillId="0" borderId="20" xfId="330" applyFont="1" applyFill="1" applyBorder="1" applyAlignment="1">
      <alignment horizontal="center"/>
    </xf>
    <xf numFmtId="178" fontId="6" fillId="0" borderId="8" xfId="211" applyNumberFormat="1" applyFont="1" applyFill="1" applyBorder="1" applyAlignment="1">
      <alignment horizontal="center" vertical="center" wrapText="1"/>
    </xf>
    <xf numFmtId="49" fontId="6" fillId="0" borderId="8" xfId="211" applyNumberFormat="1" applyFont="1" applyFill="1" applyBorder="1" applyAlignment="1">
      <alignment horizontal="center" vertical="center"/>
    </xf>
    <xf numFmtId="49" fontId="6" fillId="0" borderId="8" xfId="211" applyNumberFormat="1" applyFont="1" applyFill="1" applyBorder="1" applyAlignment="1">
      <alignment horizontal="center" vertical="center" wrapText="1"/>
    </xf>
    <xf numFmtId="49" fontId="6" fillId="0" borderId="4" xfId="384" applyNumberFormat="1" applyFont="1" applyFill="1" applyBorder="1" applyAlignment="1">
      <alignment horizontal="center" vertical="center" wrapText="1"/>
    </xf>
    <xf numFmtId="49" fontId="6" fillId="0" borderId="25" xfId="384" applyNumberFormat="1" applyFont="1" applyFill="1" applyBorder="1" applyAlignment="1">
      <alignment horizontal="center" vertical="center" wrapText="1"/>
    </xf>
    <xf numFmtId="0" fontId="6" fillId="0" borderId="8" xfId="330" applyFont="1" applyFill="1" applyBorder="1" applyAlignment="1">
      <alignment horizontal="center"/>
    </xf>
    <xf numFmtId="0" fontId="6" fillId="0" borderId="26" xfId="33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 vertical="top" wrapText="1"/>
    </xf>
    <xf numFmtId="0" fontId="6" fillId="27" borderId="17" xfId="433" applyFont="1" applyFill="1" applyBorder="1" applyAlignment="1" applyProtection="1">
      <alignment horizontal="center" vertical="center"/>
      <protection locked="0"/>
    </xf>
    <xf numFmtId="0" fontId="6" fillId="27" borderId="21" xfId="433" applyFont="1" applyFill="1" applyBorder="1" applyAlignment="1" applyProtection="1">
      <alignment horizontal="center" vertical="center"/>
      <protection locked="0"/>
    </xf>
    <xf numFmtId="0" fontId="6" fillId="27" borderId="28" xfId="433" applyFont="1" applyFill="1" applyBorder="1" applyAlignment="1" applyProtection="1">
      <alignment horizontal="center" vertical="center"/>
      <protection locked="0"/>
    </xf>
    <xf numFmtId="0" fontId="6" fillId="27" borderId="17" xfId="433" applyFont="1" applyFill="1" applyBorder="1" applyAlignment="1" applyProtection="1">
      <alignment horizontal="center" vertical="center" wrapText="1"/>
      <protection locked="0"/>
    </xf>
    <xf numFmtId="0" fontId="6" fillId="27" borderId="21" xfId="433" applyFont="1" applyFill="1" applyBorder="1" applyAlignment="1" applyProtection="1">
      <alignment horizontal="center" vertical="center" wrapText="1"/>
      <protection locked="0"/>
    </xf>
    <xf numFmtId="0" fontId="6" fillId="27" borderId="28" xfId="433" applyFont="1" applyFill="1" applyBorder="1" applyAlignment="1" applyProtection="1">
      <alignment horizontal="center" vertical="center" wrapText="1"/>
      <protection locked="0"/>
    </xf>
    <xf numFmtId="0" fontId="6" fillId="27" borderId="61" xfId="433" applyFont="1" applyFill="1" applyBorder="1" applyAlignment="1" applyProtection="1">
      <alignment horizontal="center" vertical="center" wrapText="1"/>
      <protection locked="0"/>
    </xf>
    <xf numFmtId="0" fontId="6" fillId="27" borderId="60" xfId="433" applyFont="1" applyFill="1" applyBorder="1" applyAlignment="1" applyProtection="1">
      <alignment horizontal="center" vertical="center" wrapText="1"/>
      <protection locked="0"/>
    </xf>
    <xf numFmtId="0" fontId="6" fillId="27" borderId="75" xfId="433" applyFont="1" applyFill="1" applyBorder="1" applyAlignment="1" applyProtection="1">
      <alignment horizontal="center" vertical="center" wrapText="1"/>
      <protection locked="0"/>
    </xf>
    <xf numFmtId="0" fontId="87" fillId="27" borderId="0" xfId="433" applyNumberFormat="1" applyFont="1" applyFill="1" applyBorder="1" applyAlignment="1" applyProtection="1">
      <alignment horizontal="left" vertical="top"/>
      <protection locked="0"/>
    </xf>
    <xf numFmtId="0" fontId="6" fillId="27" borderId="23" xfId="433" applyFont="1" applyFill="1" applyBorder="1" applyAlignment="1" applyProtection="1">
      <alignment horizontal="center" vertical="center"/>
      <protection locked="0"/>
    </xf>
    <xf numFmtId="0" fontId="6" fillId="27" borderId="22" xfId="433" applyFont="1" applyFill="1" applyBorder="1" applyAlignment="1" applyProtection="1">
      <alignment horizontal="center" vertical="center"/>
      <protection locked="0"/>
    </xf>
    <xf numFmtId="0" fontId="6" fillId="27" borderId="24" xfId="433" applyFont="1" applyFill="1" applyBorder="1" applyAlignment="1" applyProtection="1">
      <alignment horizontal="center" vertical="center"/>
      <protection locked="0"/>
    </xf>
    <xf numFmtId="0" fontId="6" fillId="27" borderId="74" xfId="433" applyFont="1" applyFill="1" applyBorder="1" applyAlignment="1" applyProtection="1">
      <alignment horizontal="center" vertical="center"/>
      <protection locked="0"/>
    </xf>
    <xf numFmtId="0" fontId="6" fillId="27" borderId="58" xfId="433" applyFont="1" applyFill="1" applyBorder="1" applyAlignment="1" applyProtection="1">
      <alignment horizontal="center" vertical="center"/>
      <protection locked="0"/>
    </xf>
    <xf numFmtId="0" fontId="6" fillId="27" borderId="59" xfId="433" applyFont="1" applyFill="1" applyBorder="1" applyAlignment="1" applyProtection="1">
      <alignment horizontal="center" vertical="center"/>
      <protection locked="0"/>
    </xf>
    <xf numFmtId="0" fontId="6" fillId="0" borderId="22" xfId="330" applyFont="1" applyFill="1" applyBorder="1" applyAlignment="1">
      <alignment horizontal="left" vertical="center" wrapText="1"/>
    </xf>
    <xf numFmtId="0" fontId="6" fillId="0" borderId="22" xfId="330" applyFont="1" applyFill="1" applyBorder="1" applyAlignment="1">
      <alignment horizontal="left" vertical="center"/>
    </xf>
    <xf numFmtId="0" fontId="6" fillId="0" borderId="8" xfId="330" applyFont="1" applyFill="1" applyBorder="1" applyAlignment="1">
      <alignment horizontal="center" vertical="center" wrapText="1"/>
    </xf>
    <xf numFmtId="1" fontId="6" fillId="0" borderId="8" xfId="383" applyNumberFormat="1" applyFont="1" applyFill="1" applyBorder="1" applyAlignment="1">
      <alignment horizontal="center" vertical="center" wrapText="1"/>
    </xf>
    <xf numFmtId="1" fontId="6" fillId="0" borderId="19" xfId="383" applyNumberFormat="1" applyFont="1" applyFill="1" applyBorder="1" applyAlignment="1">
      <alignment horizontal="center" vertical="center" wrapText="1"/>
    </xf>
    <xf numFmtId="1" fontId="6" fillId="0" borderId="8" xfId="383" applyNumberFormat="1" applyFont="1" applyFill="1" applyBorder="1" applyAlignment="1">
      <alignment horizontal="center" vertical="center"/>
    </xf>
    <xf numFmtId="0" fontId="6" fillId="0" borderId="8" xfId="330" applyFont="1" applyFill="1" applyBorder="1" applyAlignment="1">
      <alignment horizontal="center" vertical="center"/>
    </xf>
    <xf numFmtId="0" fontId="6" fillId="0" borderId="20" xfId="330" applyFont="1" applyFill="1" applyBorder="1" applyAlignment="1">
      <alignment horizontal="center" vertical="center" wrapText="1"/>
    </xf>
    <xf numFmtId="41" fontId="87" fillId="0" borderId="0" xfId="415" applyFont="1" applyFill="1" applyAlignment="1" applyProtection="1">
      <alignment horizontal="left" vertical="top" shrinkToFit="1"/>
      <protection locked="0"/>
    </xf>
    <xf numFmtId="0" fontId="6" fillId="0" borderId="21" xfId="330" applyFont="1" applyFill="1" applyBorder="1" applyAlignment="1">
      <alignment horizontal="left" vertical="center"/>
    </xf>
    <xf numFmtId="1" fontId="6" fillId="0" borderId="8" xfId="391" applyNumberFormat="1" applyFont="1" applyFill="1" applyBorder="1" applyAlignment="1">
      <alignment horizontal="center" vertical="center" wrapText="1"/>
    </xf>
    <xf numFmtId="196" fontId="6" fillId="0" borderId="8" xfId="330" applyNumberFormat="1" applyFont="1" applyFill="1" applyBorder="1" applyAlignment="1">
      <alignment horizontal="center" vertical="center" wrapText="1"/>
    </xf>
    <xf numFmtId="196" fontId="6" fillId="0" borderId="8" xfId="330" applyNumberFormat="1" applyFont="1" applyFill="1" applyBorder="1" applyAlignment="1">
      <alignment horizontal="center" vertical="center"/>
    </xf>
    <xf numFmtId="0" fontId="6" fillId="0" borderId="23" xfId="432" applyNumberFormat="1" applyFont="1" applyFill="1" applyBorder="1" applyAlignment="1">
      <alignment horizontal="center" vertical="center" shrinkToFit="1"/>
    </xf>
    <xf numFmtId="0" fontId="6" fillId="0" borderId="22" xfId="432" applyNumberFormat="1" applyFont="1" applyFill="1" applyBorder="1" applyAlignment="1">
      <alignment horizontal="center" vertical="center" shrinkToFit="1"/>
    </xf>
    <xf numFmtId="0" fontId="6" fillId="0" borderId="4" xfId="432" applyNumberFormat="1" applyFont="1" applyFill="1" applyBorder="1" applyAlignment="1">
      <alignment horizontal="center" vertical="center" shrinkToFit="1"/>
    </xf>
    <xf numFmtId="0" fontId="6" fillId="0" borderId="25" xfId="432" applyNumberFormat="1" applyFont="1" applyFill="1" applyBorder="1" applyAlignment="1">
      <alignment horizontal="center" vertical="center" shrinkToFit="1"/>
    </xf>
    <xf numFmtId="0" fontId="6" fillId="0" borderId="26" xfId="432" applyNumberFormat="1" applyFont="1" applyFill="1" applyBorder="1" applyAlignment="1">
      <alignment horizontal="center" vertical="center" shrinkToFit="1"/>
    </xf>
    <xf numFmtId="0" fontId="6" fillId="0" borderId="0" xfId="432" applyNumberFormat="1" applyFont="1" applyFill="1" applyBorder="1" applyAlignment="1"/>
    <xf numFmtId="0" fontId="6" fillId="0" borderId="18" xfId="432" applyNumberFormat="1" applyFont="1" applyFill="1" applyBorder="1" applyAlignment="1">
      <alignment horizontal="center" vertical="center" wrapText="1"/>
    </xf>
    <xf numFmtId="0" fontId="6" fillId="0" borderId="19" xfId="432" applyNumberFormat="1" applyFont="1" applyFill="1" applyBorder="1" applyAlignment="1">
      <alignment horizontal="center" vertical="center" wrapText="1"/>
    </xf>
    <xf numFmtId="0" fontId="6" fillId="0" borderId="20" xfId="432" applyNumberFormat="1" applyFont="1" applyFill="1" applyBorder="1" applyAlignment="1">
      <alignment horizontal="center" vertical="center" wrapText="1"/>
    </xf>
    <xf numFmtId="0" fontId="6" fillId="0" borderId="18" xfId="432" applyNumberFormat="1" applyFont="1" applyFill="1" applyBorder="1" applyAlignment="1">
      <alignment horizontal="center" vertical="center" wrapText="1" shrinkToFit="1"/>
    </xf>
    <xf numFmtId="0" fontId="6" fillId="0" borderId="19" xfId="432" applyNumberFormat="1" applyFont="1" applyFill="1" applyBorder="1" applyAlignment="1">
      <alignment horizontal="center" vertical="center" wrapText="1" shrinkToFit="1"/>
    </xf>
    <xf numFmtId="0" fontId="6" fillId="0" borderId="20" xfId="432" applyNumberFormat="1" applyFont="1" applyFill="1" applyBorder="1" applyAlignment="1">
      <alignment horizontal="center" vertical="center" wrapText="1" shrinkToFit="1"/>
    </xf>
    <xf numFmtId="0" fontId="6" fillId="0" borderId="48" xfId="432" applyNumberFormat="1" applyFont="1" applyFill="1" applyBorder="1" applyAlignment="1">
      <alignment horizontal="center" vertical="center"/>
    </xf>
    <xf numFmtId="0" fontId="6" fillId="0" borderId="45" xfId="432" applyNumberFormat="1" applyFont="1" applyFill="1" applyBorder="1" applyAlignment="1">
      <alignment horizontal="center" vertical="center"/>
    </xf>
    <xf numFmtId="0" fontId="6" fillId="0" borderId="46" xfId="432" applyNumberFormat="1" applyFont="1" applyFill="1" applyBorder="1" applyAlignment="1">
      <alignment horizontal="center" vertical="center"/>
    </xf>
    <xf numFmtId="0" fontId="6" fillId="0" borderId="26" xfId="279" applyFont="1" applyFill="1" applyBorder="1" applyAlignment="1">
      <alignment horizontal="center" vertical="center" wrapText="1"/>
    </xf>
    <xf numFmtId="0" fontId="6" fillId="0" borderId="4" xfId="279" applyFont="1" applyFill="1" applyBorder="1" applyAlignment="1">
      <alignment horizontal="center" vertical="center"/>
    </xf>
    <xf numFmtId="0" fontId="6" fillId="0" borderId="16" xfId="279" applyFont="1" applyFill="1" applyBorder="1" applyAlignment="1">
      <alignment horizontal="center" vertical="center"/>
    </xf>
    <xf numFmtId="0" fontId="6" fillId="0" borderId="0" xfId="279" applyFont="1" applyFill="1" applyBorder="1" applyAlignment="1">
      <alignment horizontal="center" vertical="center"/>
    </xf>
    <xf numFmtId="0" fontId="6" fillId="0" borderId="27" xfId="279" applyFont="1" applyFill="1" applyBorder="1" applyAlignment="1">
      <alignment horizontal="center" vertical="center"/>
    </xf>
    <xf numFmtId="49" fontId="6" fillId="0" borderId="18" xfId="279" applyNumberFormat="1" applyFont="1" applyFill="1" applyBorder="1" applyAlignment="1">
      <alignment horizontal="center" vertical="center" wrapText="1"/>
    </xf>
    <xf numFmtId="49" fontId="6" fillId="0" borderId="20" xfId="279" applyNumberFormat="1" applyFont="1" applyFill="1" applyBorder="1" applyAlignment="1">
      <alignment horizontal="center" vertical="center" wrapText="1"/>
    </xf>
    <xf numFmtId="49" fontId="6" fillId="0" borderId="26" xfId="279" applyNumberFormat="1" applyFont="1" applyFill="1" applyBorder="1" applyAlignment="1">
      <alignment horizontal="center" vertical="center" wrapText="1"/>
    </xf>
    <xf numFmtId="49" fontId="6" fillId="0" borderId="4" xfId="279" applyNumberFormat="1" applyFont="1" applyFill="1" applyBorder="1" applyAlignment="1">
      <alignment horizontal="center" vertical="center" wrapText="1"/>
    </xf>
    <xf numFmtId="49" fontId="6" fillId="0" borderId="25" xfId="279" applyNumberFormat="1" applyFont="1" applyFill="1" applyBorder="1" applyAlignment="1">
      <alignment horizontal="center" vertical="center" wrapText="1"/>
    </xf>
    <xf numFmtId="0" fontId="87" fillId="0" borderId="0" xfId="279" applyFont="1" applyFill="1" applyBorder="1" applyAlignment="1">
      <alignment horizontal="left" vertical="top"/>
    </xf>
    <xf numFmtId="0" fontId="6" fillId="0" borderId="8" xfId="279" applyFont="1" applyFill="1" applyBorder="1" applyAlignment="1">
      <alignment horizontal="center" vertical="center" wrapText="1"/>
    </xf>
    <xf numFmtId="0" fontId="6" fillId="0" borderId="8" xfId="279" applyFont="1" applyFill="1" applyBorder="1" applyAlignment="1">
      <alignment horizontal="center" vertical="center"/>
    </xf>
    <xf numFmtId="0" fontId="7" fillId="0" borderId="21" xfId="279" applyFont="1" applyFill="1" applyBorder="1" applyAlignment="1">
      <alignment horizontal="right" vertical="center"/>
    </xf>
    <xf numFmtId="0" fontId="6" fillId="0" borderId="26" xfId="279" applyNumberFormat="1" applyFont="1" applyFill="1" applyBorder="1" applyAlignment="1">
      <alignment horizontal="center" vertical="center" wrapText="1"/>
    </xf>
    <xf numFmtId="0" fontId="6" fillId="0" borderId="4" xfId="279" applyNumberFormat="1" applyFont="1" applyFill="1" applyBorder="1" applyAlignment="1">
      <alignment horizontal="center" vertical="center"/>
    </xf>
    <xf numFmtId="0" fontId="6" fillId="0" borderId="25" xfId="279" applyNumberFormat="1" applyFont="1" applyFill="1" applyBorder="1" applyAlignment="1">
      <alignment horizontal="center" vertical="center"/>
    </xf>
    <xf numFmtId="0" fontId="6" fillId="0" borderId="23" xfId="279" applyNumberFormat="1" applyFont="1" applyFill="1" applyBorder="1" applyAlignment="1">
      <alignment horizontal="center" vertical="center" wrapText="1"/>
    </xf>
    <xf numFmtId="0" fontId="6" fillId="0" borderId="17" xfId="279" applyNumberFormat="1" applyFont="1" applyFill="1" applyBorder="1" applyAlignment="1">
      <alignment horizontal="center" vertical="center" wrapText="1"/>
    </xf>
    <xf numFmtId="0" fontId="6" fillId="0" borderId="22" xfId="279" applyNumberFormat="1" applyFont="1" applyFill="1" applyBorder="1" applyAlignment="1">
      <alignment horizontal="center" vertical="center" wrapText="1"/>
    </xf>
    <xf numFmtId="0" fontId="6" fillId="0" borderId="21" xfId="279" applyNumberFormat="1" applyFont="1" applyFill="1" applyBorder="1" applyAlignment="1">
      <alignment horizontal="center" vertical="center" wrapText="1"/>
    </xf>
    <xf numFmtId="176" fontId="6" fillId="0" borderId="18" xfId="272" applyNumberFormat="1" applyFont="1" applyFill="1" applyBorder="1" applyAlignment="1">
      <alignment horizontal="center" vertical="center" wrapText="1"/>
    </xf>
    <xf numFmtId="176" fontId="6" fillId="0" borderId="19" xfId="272" applyNumberFormat="1" applyFont="1" applyFill="1" applyBorder="1" applyAlignment="1">
      <alignment horizontal="center" vertical="center" wrapText="1"/>
    </xf>
    <xf numFmtId="176" fontId="6" fillId="0" borderId="20" xfId="272" applyNumberFormat="1" applyFont="1" applyFill="1" applyBorder="1" applyAlignment="1">
      <alignment horizontal="center" vertical="center" wrapText="1"/>
    </xf>
    <xf numFmtId="0" fontId="6" fillId="0" borderId="24" xfId="279" applyNumberFormat="1" applyFont="1" applyFill="1" applyBorder="1" applyAlignment="1">
      <alignment horizontal="center" vertical="center" wrapText="1"/>
    </xf>
    <xf numFmtId="0" fontId="6" fillId="0" borderId="28" xfId="279" applyNumberFormat="1" applyFont="1" applyFill="1" applyBorder="1" applyAlignment="1">
      <alignment horizontal="center" vertical="center" wrapText="1"/>
    </xf>
    <xf numFmtId="0" fontId="6" fillId="0" borderId="4" xfId="279" applyNumberFormat="1" applyFont="1" applyFill="1" applyBorder="1" applyAlignment="1">
      <alignment horizontal="center" vertical="center" wrapText="1"/>
    </xf>
    <xf numFmtId="0" fontId="6" fillId="0" borderId="25" xfId="279" applyNumberFormat="1" applyFont="1" applyFill="1" applyBorder="1" applyAlignment="1">
      <alignment horizontal="center" vertical="center" wrapText="1"/>
    </xf>
    <xf numFmtId="0" fontId="6" fillId="0" borderId="23" xfId="279" applyFont="1" applyFill="1" applyBorder="1" applyAlignment="1">
      <alignment horizontal="center" vertical="center" wrapText="1"/>
    </xf>
    <xf numFmtId="0" fontId="6" fillId="0" borderId="24" xfId="279" applyFont="1" applyFill="1" applyBorder="1" applyAlignment="1">
      <alignment horizontal="center" vertical="center"/>
    </xf>
    <xf numFmtId="0" fontId="6" fillId="0" borderId="22" xfId="279" applyFont="1" applyFill="1" applyBorder="1" applyAlignment="1">
      <alignment horizontal="center" vertical="center" wrapText="1"/>
    </xf>
    <xf numFmtId="0" fontId="6" fillId="0" borderId="24" xfId="279" applyFont="1" applyFill="1" applyBorder="1" applyAlignment="1">
      <alignment horizontal="center" vertical="center" wrapText="1"/>
    </xf>
    <xf numFmtId="176" fontId="6" fillId="0" borderId="8" xfId="273" applyFont="1" applyFill="1" applyBorder="1" applyAlignment="1">
      <alignment horizontal="center" vertical="center" wrapText="1"/>
    </xf>
    <xf numFmtId="176" fontId="6" fillId="0" borderId="26" xfId="273" applyFont="1" applyFill="1" applyBorder="1" applyAlignment="1">
      <alignment horizontal="center" vertical="center"/>
    </xf>
    <xf numFmtId="0" fontId="6" fillId="0" borderId="22" xfId="279" applyFont="1" applyFill="1" applyBorder="1" applyAlignment="1">
      <alignment horizontal="center" vertical="center"/>
    </xf>
    <xf numFmtId="0" fontId="6" fillId="0" borderId="32" xfId="279" applyFont="1" applyFill="1" applyBorder="1" applyAlignment="1">
      <alignment horizontal="center" vertical="center"/>
    </xf>
    <xf numFmtId="0" fontId="6" fillId="0" borderId="20" xfId="279" applyFont="1" applyFill="1" applyBorder="1" applyAlignment="1">
      <alignment horizontal="center" vertical="center"/>
    </xf>
    <xf numFmtId="0" fontId="6" fillId="0" borderId="28" xfId="279" applyFont="1" applyFill="1" applyBorder="1" applyAlignment="1">
      <alignment horizontal="center" vertical="center" wrapText="1"/>
    </xf>
    <xf numFmtId="0" fontId="6" fillId="0" borderId="17" xfId="279" applyFont="1" applyFill="1" applyBorder="1" applyAlignment="1">
      <alignment horizontal="center" vertical="center" wrapText="1"/>
    </xf>
    <xf numFmtId="0" fontId="6" fillId="0" borderId="4" xfId="279" applyFont="1" applyFill="1" applyBorder="1" applyAlignment="1">
      <alignment horizontal="center" vertical="center" wrapText="1"/>
    </xf>
    <xf numFmtId="0" fontId="6" fillId="0" borderId="25" xfId="279" applyFont="1" applyFill="1" applyBorder="1" applyAlignment="1">
      <alignment horizontal="center" vertical="center" wrapText="1"/>
    </xf>
    <xf numFmtId="0" fontId="6" fillId="27" borderId="0" xfId="315" applyFont="1" applyFill="1" applyBorder="1" applyAlignment="1">
      <alignment horizontal="left" vertical="center"/>
    </xf>
    <xf numFmtId="0" fontId="87" fillId="27" borderId="0" xfId="315" applyFont="1" applyFill="1" applyAlignment="1">
      <alignment horizontal="left" vertical="center"/>
    </xf>
    <xf numFmtId="0" fontId="6" fillId="27" borderId="72" xfId="315" applyFont="1" applyFill="1" applyBorder="1" applyAlignment="1">
      <alignment horizontal="center" vertical="center" wrapText="1"/>
    </xf>
    <xf numFmtId="0" fontId="6" fillId="27" borderId="63" xfId="315" applyFont="1" applyFill="1" applyBorder="1" applyAlignment="1">
      <alignment horizontal="center" vertical="center" wrapText="1"/>
    </xf>
    <xf numFmtId="0" fontId="6" fillId="27" borderId="64" xfId="315" applyFont="1" applyFill="1" applyBorder="1" applyAlignment="1">
      <alignment horizontal="center" vertical="center" wrapText="1"/>
    </xf>
    <xf numFmtId="42" fontId="6" fillId="27" borderId="64" xfId="277" applyFont="1" applyFill="1" applyBorder="1" applyAlignment="1">
      <alignment horizontal="center" vertical="center" wrapText="1"/>
    </xf>
    <xf numFmtId="42" fontId="6" fillId="27" borderId="73" xfId="277" applyFont="1" applyFill="1" applyBorder="1" applyAlignment="1">
      <alignment horizontal="center" vertical="center" wrapText="1"/>
    </xf>
    <xf numFmtId="41" fontId="107" fillId="0" borderId="17" xfId="211" applyFont="1" applyFill="1" applyBorder="1" applyAlignment="1">
      <alignment horizontal="right" vertical="center" wrapText="1"/>
    </xf>
    <xf numFmtId="41" fontId="107" fillId="0" borderId="28" xfId="211" applyFont="1" applyFill="1" applyBorder="1" applyAlignment="1">
      <alignment horizontal="right" vertical="center" wrapText="1"/>
    </xf>
  </cellXfs>
  <cellStyles count="539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211" builtinId="6"/>
    <cellStyle name="쉼표 [0] 10" xfId="212"/>
    <cellStyle name="쉼표 [0] 10 2" xfId="390"/>
    <cellStyle name="쉼표 [0] 10 2 2" xfId="460"/>
    <cellStyle name="쉼표 [0] 10 2 3" xfId="512"/>
    <cellStyle name="쉼표 [0] 10 3" xfId="436"/>
    <cellStyle name="쉼표 [0] 10 4" xfId="488"/>
    <cellStyle name="쉼표 [0] 11" xfId="423"/>
    <cellStyle name="쉼표 [0] 11 2" xfId="486"/>
    <cellStyle name="쉼표 [0] 11 3" xfId="538"/>
    <cellStyle name="쉼표 [0] 12" xfId="435"/>
    <cellStyle name="쉼표 [0] 12 2" xfId="415"/>
    <cellStyle name="쉼표 [0] 12 2 2" xfId="485"/>
    <cellStyle name="쉼표 [0] 12 2 3" xfId="537"/>
    <cellStyle name="쉼표 [0] 13" xfId="414"/>
    <cellStyle name="쉼표 [0] 13 2" xfId="484"/>
    <cellStyle name="쉼표 [0] 13 3" xfId="536"/>
    <cellStyle name="쉼표 [0] 14" xfId="487"/>
    <cellStyle name="쉼표 [0] 2" xfId="213"/>
    <cellStyle name="쉼표 [0] 2 2" xfId="214"/>
    <cellStyle name="쉼표 [0] 2 2 2" xfId="392"/>
    <cellStyle name="쉼표 [0] 2 2 2 2" xfId="462"/>
    <cellStyle name="쉼표 [0] 2 2 2 3" xfId="514"/>
    <cellStyle name="쉼표 [0] 2 2 3" xfId="438"/>
    <cellStyle name="쉼표 [0] 2 2 4" xfId="490"/>
    <cellStyle name="쉼표 [0] 2 3" xfId="215"/>
    <cellStyle name="쉼표 [0] 2 4" xfId="391"/>
    <cellStyle name="쉼표 [0] 2 4 2" xfId="461"/>
    <cellStyle name="쉼표 [0] 2 4 3" xfId="513"/>
    <cellStyle name="쉼표 [0] 2 5" xfId="421"/>
    <cellStyle name="쉼표 [0] 2 6" xfId="437"/>
    <cellStyle name="쉼표 [0] 2 7" xfId="489"/>
    <cellStyle name="쉼표 [0] 28" xfId="216"/>
    <cellStyle name="쉼표 [0] 28 2" xfId="217"/>
    <cellStyle name="쉼표 [0] 28 2 2" xfId="394"/>
    <cellStyle name="쉼표 [0] 28 2 2 2" xfId="464"/>
    <cellStyle name="쉼표 [0] 28 2 2 3" xfId="516"/>
    <cellStyle name="쉼표 [0] 28 2 3" xfId="440"/>
    <cellStyle name="쉼표 [0] 28 2 4" xfId="492"/>
    <cellStyle name="쉼표 [0] 28 3" xfId="393"/>
    <cellStyle name="쉼표 [0] 28 3 2" xfId="463"/>
    <cellStyle name="쉼표 [0] 28 3 3" xfId="515"/>
    <cellStyle name="쉼표 [0] 28 4" xfId="439"/>
    <cellStyle name="쉼표 [0] 28 5" xfId="491"/>
    <cellStyle name="쉼표 [0] 3" xfId="218"/>
    <cellStyle name="쉼표 [0] 3 2" xfId="395"/>
    <cellStyle name="쉼표 [0] 3 2 2" xfId="465"/>
    <cellStyle name="쉼표 [0] 3 2 3" xfId="517"/>
    <cellStyle name="쉼표 [0] 3 3" xfId="441"/>
    <cellStyle name="쉼표 [0] 3 4" xfId="493"/>
    <cellStyle name="쉼표 [0] 4" xfId="219"/>
    <cellStyle name="쉼표 [0] 4 2" xfId="396"/>
    <cellStyle name="쉼표 [0] 4 2 2" xfId="466"/>
    <cellStyle name="쉼표 [0] 4 2 3" xfId="518"/>
    <cellStyle name="쉼표 [0] 4 3" xfId="442"/>
    <cellStyle name="쉼표 [0] 4 4" xfId="494"/>
    <cellStyle name="쉼표 [0] 5" xfId="220"/>
    <cellStyle name="쉼표 [0] 5 2" xfId="397"/>
    <cellStyle name="쉼표 [0] 5 2 2" xfId="467"/>
    <cellStyle name="쉼표 [0] 5 2 3" xfId="519"/>
    <cellStyle name="쉼표 [0] 5 3" xfId="443"/>
    <cellStyle name="쉼표 [0] 5 4" xfId="495"/>
    <cellStyle name="쉼표 [0] 51" xfId="221"/>
    <cellStyle name="쉼표 [0] 51 2" xfId="398"/>
    <cellStyle name="쉼표 [0] 51 2 2" xfId="468"/>
    <cellStyle name="쉼표 [0] 51 2 3" xfId="520"/>
    <cellStyle name="쉼표 [0] 51 3" xfId="444"/>
    <cellStyle name="쉼표 [0] 51 4" xfId="496"/>
    <cellStyle name="쉼표 [0] 6" xfId="222"/>
    <cellStyle name="쉼표 [0] 6 2" xfId="399"/>
    <cellStyle name="쉼표 [0] 6 2 2" xfId="469"/>
    <cellStyle name="쉼표 [0] 6 2 3" xfId="521"/>
    <cellStyle name="쉼표 [0] 6 3" xfId="445"/>
    <cellStyle name="쉼표 [0] 6 4" xfId="497"/>
    <cellStyle name="쉼표 [0] 7" xfId="223"/>
    <cellStyle name="쉼표 [0] 7 2" xfId="400"/>
    <cellStyle name="쉼표 [0] 7 2 2" xfId="470"/>
    <cellStyle name="쉼표 [0] 7 2 3" xfId="522"/>
    <cellStyle name="쉼표 [0] 7 3" xfId="446"/>
    <cellStyle name="쉼표 [0] 7 4" xfId="498"/>
    <cellStyle name="쉼표 [0] 75" xfId="224"/>
    <cellStyle name="쉼표 [0] 75 2" xfId="401"/>
    <cellStyle name="쉼표 [0] 75 2 2" xfId="471"/>
    <cellStyle name="쉼표 [0] 75 2 3" xfId="523"/>
    <cellStyle name="쉼표 [0] 75 3" xfId="447"/>
    <cellStyle name="쉼표 [0] 75 4" xfId="499"/>
    <cellStyle name="쉼표 [0] 76" xfId="225"/>
    <cellStyle name="쉼표 [0] 76 2" xfId="402"/>
    <cellStyle name="쉼표 [0] 76 2 2" xfId="472"/>
    <cellStyle name="쉼표 [0] 76 2 3" xfId="524"/>
    <cellStyle name="쉼표 [0] 76 3" xfId="448"/>
    <cellStyle name="쉼표 [0] 76 4" xfId="500"/>
    <cellStyle name="쉼표 [0] 78" xfId="226"/>
    <cellStyle name="쉼표 [0] 78 2" xfId="403"/>
    <cellStyle name="쉼표 [0] 78 2 2" xfId="473"/>
    <cellStyle name="쉼표 [0] 78 2 3" xfId="525"/>
    <cellStyle name="쉼표 [0] 78 3" xfId="449"/>
    <cellStyle name="쉼표 [0] 78 4" xfId="501"/>
    <cellStyle name="쉼표 [0] 79" xfId="227"/>
    <cellStyle name="쉼표 [0] 79 2" xfId="404"/>
    <cellStyle name="쉼표 [0] 79 2 2" xfId="474"/>
    <cellStyle name="쉼표 [0] 79 2 3" xfId="526"/>
    <cellStyle name="쉼표 [0] 79 3" xfId="450"/>
    <cellStyle name="쉼표 [0] 79 4" xfId="502"/>
    <cellStyle name="쉼표 [0] 8" xfId="228"/>
    <cellStyle name="쉼표 [0] 8 2" xfId="405"/>
    <cellStyle name="쉼표 [0] 8 2 2" xfId="475"/>
    <cellStyle name="쉼표 [0] 8 2 3" xfId="527"/>
    <cellStyle name="쉼표 [0] 8 3" xfId="451"/>
    <cellStyle name="쉼표 [0] 8 4" xfId="503"/>
    <cellStyle name="쉼표 [0] 80" xfId="229"/>
    <cellStyle name="쉼표 [0] 80 2" xfId="406"/>
    <cellStyle name="쉼표 [0] 80 2 2" xfId="476"/>
    <cellStyle name="쉼표 [0] 80 2 3" xfId="528"/>
    <cellStyle name="쉼표 [0] 80 3" xfId="452"/>
    <cellStyle name="쉼표 [0] 80 4" xfId="504"/>
    <cellStyle name="쉼표 [0] 81" xfId="230"/>
    <cellStyle name="쉼표 [0] 81 2" xfId="407"/>
    <cellStyle name="쉼표 [0] 81 2 2" xfId="477"/>
    <cellStyle name="쉼표 [0] 81 2 3" xfId="529"/>
    <cellStyle name="쉼표 [0] 81 3" xfId="453"/>
    <cellStyle name="쉼표 [0] 81 4" xfId="505"/>
    <cellStyle name="쉼표 [0] 82" xfId="231"/>
    <cellStyle name="쉼표 [0] 82 2" xfId="408"/>
    <cellStyle name="쉼표 [0] 82 2 2" xfId="478"/>
    <cellStyle name="쉼표 [0] 82 2 3" xfId="530"/>
    <cellStyle name="쉼표 [0] 82 3" xfId="454"/>
    <cellStyle name="쉼표 [0] 82 4" xfId="506"/>
    <cellStyle name="쉼표 [0] 84" xfId="232"/>
    <cellStyle name="쉼표 [0] 84 2" xfId="409"/>
    <cellStyle name="쉼표 [0] 84 2 2" xfId="479"/>
    <cellStyle name="쉼표 [0] 84 2 3" xfId="531"/>
    <cellStyle name="쉼표 [0] 84 3" xfId="455"/>
    <cellStyle name="쉼표 [0] 84 4" xfId="507"/>
    <cellStyle name="쉼표 [0] 85" xfId="233"/>
    <cellStyle name="쉼표 [0] 85 2" xfId="410"/>
    <cellStyle name="쉼표 [0] 85 2 2" xfId="480"/>
    <cellStyle name="쉼표 [0] 85 2 3" xfId="532"/>
    <cellStyle name="쉼표 [0] 85 3" xfId="456"/>
    <cellStyle name="쉼표 [0] 85 4" xfId="508"/>
    <cellStyle name="쉼표 [0] 9" xfId="234"/>
    <cellStyle name="쉼표 [0] 9 2" xfId="411"/>
    <cellStyle name="쉼표 [0] 9 2 2" xfId="481"/>
    <cellStyle name="쉼표 [0] 9 2 3" xfId="533"/>
    <cellStyle name="쉼표 [0] 9 3" xfId="457"/>
    <cellStyle name="쉼표 [0] 9 4" xfId="509"/>
    <cellStyle name="쉼표 [0]_08-전기가스" xfId="428"/>
    <cellStyle name="스타일 1" xfId="235"/>
    <cellStyle name="스타일 1 2" xfId="236"/>
    <cellStyle name="연결된 셀 2" xfId="237"/>
    <cellStyle name="연결된 셀 2 2" xfId="238"/>
    <cellStyle name="연결된 셀 3" xfId="239"/>
    <cellStyle name="요약 2" xfId="240"/>
    <cellStyle name="요약 2 2" xfId="241"/>
    <cellStyle name="요약 3" xfId="242"/>
    <cellStyle name="입력 2" xfId="243"/>
    <cellStyle name="입력 2 2" xfId="244"/>
    <cellStyle name="입력 3" xfId="245"/>
    <cellStyle name="자리수" xfId="246"/>
    <cellStyle name="자리수0" xfId="247"/>
    <cellStyle name="작은제목" xfId="248"/>
    <cellStyle name="제목 1 2" xfId="249"/>
    <cellStyle name="제목 1 2 2" xfId="250"/>
    <cellStyle name="제목 1 3" xfId="251"/>
    <cellStyle name="제목 2 2" xfId="252"/>
    <cellStyle name="제목 2 2 2" xfId="253"/>
    <cellStyle name="제목 2 3" xfId="254"/>
    <cellStyle name="제목 3 2" xfId="255"/>
    <cellStyle name="제목 3 2 2" xfId="256"/>
    <cellStyle name="제목 3 3" xfId="257"/>
    <cellStyle name="제목 4 2" xfId="258"/>
    <cellStyle name="제목 4 2 2" xfId="259"/>
    <cellStyle name="제목 4 3" xfId="260"/>
    <cellStyle name="제목 5" xfId="261"/>
    <cellStyle name="제목 5 2" xfId="262"/>
    <cellStyle name="제목 6" xfId="263"/>
    <cellStyle name="좋음 2" xfId="264"/>
    <cellStyle name="좋음 2 2" xfId="265"/>
    <cellStyle name="좋음 3" xfId="266"/>
    <cellStyle name="출력 2" xfId="267"/>
    <cellStyle name="출력 2 2" xfId="268"/>
    <cellStyle name="출력 3" xfId="269"/>
    <cellStyle name="콤마 [0]" xfId="270"/>
    <cellStyle name="콤마 [0] 2" xfId="412"/>
    <cellStyle name="콤마 [0] 2 2" xfId="482"/>
    <cellStyle name="콤마 [0] 2 3" xfId="534"/>
    <cellStyle name="콤마 [0] 3" xfId="458"/>
    <cellStyle name="콤마 [0] 4" xfId="510"/>
    <cellStyle name="콤마 [0]_32.임상별임목축적" xfId="271"/>
    <cellStyle name="콤마 [0]_해안선및도서" xfId="272"/>
    <cellStyle name="콤마 [0]_해안선및도서 2" xfId="273"/>
    <cellStyle name="콤마_  종  합  " xfId="274"/>
    <cellStyle name="큰제목" xfId="275"/>
    <cellStyle name="큰제목 2" xfId="276"/>
    <cellStyle name="통화 [0] 2" xfId="277"/>
    <cellStyle name="통화 [0] 2 2" xfId="413"/>
    <cellStyle name="통화 [0] 2 2 2" xfId="483"/>
    <cellStyle name="통화 [0] 2 2 3" xfId="535"/>
    <cellStyle name="통화 [0] 2 3" xfId="459"/>
    <cellStyle name="통화 [0] 2 4" xfId="511"/>
    <cellStyle name="퍼센트" xfId="278"/>
    <cellStyle name="표준" xfId="0" builtinId="0"/>
    <cellStyle name="표준 10" xfId="279"/>
    <cellStyle name="표준 10 2" xfId="280"/>
    <cellStyle name="표준 100" xfId="281"/>
    <cellStyle name="표준 101" xfId="282"/>
    <cellStyle name="표준 102" xfId="283"/>
    <cellStyle name="표준 103" xfId="284"/>
    <cellStyle name="표준 109" xfId="285"/>
    <cellStyle name="표준 11" xfId="286"/>
    <cellStyle name="표준 11 2" xfId="287"/>
    <cellStyle name="표준 110" xfId="288"/>
    <cellStyle name="표준 111" xfId="289"/>
    <cellStyle name="표준 12" xfId="290"/>
    <cellStyle name="표준 13" xfId="291"/>
    <cellStyle name="표준 14" xfId="292"/>
    <cellStyle name="표준 15" xfId="293"/>
    <cellStyle name="표준 16" xfId="294"/>
    <cellStyle name="표준 168" xfId="295"/>
    <cellStyle name="표준 169" xfId="296"/>
    <cellStyle name="표준 17" xfId="297"/>
    <cellStyle name="표준 170" xfId="298"/>
    <cellStyle name="표준 171" xfId="299"/>
    <cellStyle name="표준 172" xfId="300"/>
    <cellStyle name="표준 173" xfId="301"/>
    <cellStyle name="표준 175" xfId="302"/>
    <cellStyle name="표준 176" xfId="303"/>
    <cellStyle name="표준 177" xfId="304"/>
    <cellStyle name="표준 178" xfId="305"/>
    <cellStyle name="표준 179" xfId="306"/>
    <cellStyle name="표준 18" xfId="307"/>
    <cellStyle name="표준 180" xfId="308"/>
    <cellStyle name="표준 181" xfId="309"/>
    <cellStyle name="표준 182" xfId="310"/>
    <cellStyle name="표준 183" xfId="311"/>
    <cellStyle name="표준 19" xfId="312"/>
    <cellStyle name="표준 2" xfId="313"/>
    <cellStyle name="표준 2 2" xfId="314"/>
    <cellStyle name="표준 2 3" xfId="315"/>
    <cellStyle name="표준 2 4" xfId="316"/>
    <cellStyle name="표준 2 5" xfId="317"/>
    <cellStyle name="표준 2 6" xfId="419"/>
    <cellStyle name="표준 2_(붙임2) 시정통계 활용도 의견조사표" xfId="318"/>
    <cellStyle name="표준 20" xfId="319"/>
    <cellStyle name="표준 21" xfId="320"/>
    <cellStyle name="표준 22" xfId="321"/>
    <cellStyle name="표준 23" xfId="322"/>
    <cellStyle name="표준 24" xfId="323"/>
    <cellStyle name="표준 25" xfId="324"/>
    <cellStyle name="표준 26" xfId="325"/>
    <cellStyle name="표준 27" xfId="326"/>
    <cellStyle name="표준 28" xfId="327"/>
    <cellStyle name="표준 29" xfId="328"/>
    <cellStyle name="표준 3" xfId="329"/>
    <cellStyle name="표준 3 2" xfId="330"/>
    <cellStyle name="표준 3 3" xfId="331"/>
    <cellStyle name="표준 3 4" xfId="332"/>
    <cellStyle name="표준 30" xfId="333"/>
    <cellStyle name="표준 31" xfId="334"/>
    <cellStyle name="표준 32" xfId="335"/>
    <cellStyle name="표준 33" xfId="336"/>
    <cellStyle name="표준 34" xfId="337"/>
    <cellStyle name="표준 35" xfId="338"/>
    <cellStyle name="표준 36" xfId="339"/>
    <cellStyle name="표준 37" xfId="340"/>
    <cellStyle name="표준 38" xfId="341"/>
    <cellStyle name="표준 39" xfId="342"/>
    <cellStyle name="표준 4" xfId="343"/>
    <cellStyle name="표준 40" xfId="344"/>
    <cellStyle name="표준 41" xfId="345"/>
    <cellStyle name="표준 42" xfId="346"/>
    <cellStyle name="표준 43" xfId="347"/>
    <cellStyle name="표준 44" xfId="348"/>
    <cellStyle name="표준 45" xfId="349"/>
    <cellStyle name="표준 46" xfId="350"/>
    <cellStyle name="표준 47" xfId="351"/>
    <cellStyle name="표준 48" xfId="352"/>
    <cellStyle name="표준 49" xfId="353"/>
    <cellStyle name="표준 5" xfId="354"/>
    <cellStyle name="표준 50" xfId="355"/>
    <cellStyle name="표준 51" xfId="356"/>
    <cellStyle name="표준 52" xfId="357"/>
    <cellStyle name="표준 52 2" xfId="418"/>
    <cellStyle name="표준 53" xfId="416"/>
    <cellStyle name="표준 54" xfId="389"/>
    <cellStyle name="표준 55" xfId="417"/>
    <cellStyle name="표준 56" xfId="420"/>
    <cellStyle name="표준 57" xfId="358"/>
    <cellStyle name="표준 58" xfId="422"/>
    <cellStyle name="표준 59" xfId="424"/>
    <cellStyle name="표준 6" xfId="359"/>
    <cellStyle name="표준 6 2" xfId="360"/>
    <cellStyle name="표준 6 3" xfId="361"/>
    <cellStyle name="표준 6 4" xfId="362"/>
    <cellStyle name="표준 6 5" xfId="363"/>
    <cellStyle name="표준 60" xfId="429"/>
    <cellStyle name="표준 61" xfId="432"/>
    <cellStyle name="표준 62" xfId="433"/>
    <cellStyle name="표준 63" xfId="434"/>
    <cellStyle name="표준 7" xfId="364"/>
    <cellStyle name="표준 79" xfId="365"/>
    <cellStyle name="표준 8" xfId="366"/>
    <cellStyle name="표준 80" xfId="367"/>
    <cellStyle name="표준 87" xfId="368"/>
    <cellStyle name="표준 88" xfId="369"/>
    <cellStyle name="표준 89" xfId="370"/>
    <cellStyle name="표준 9" xfId="371"/>
    <cellStyle name="표준 90" xfId="372"/>
    <cellStyle name="표준 91" xfId="373"/>
    <cellStyle name="표준 92" xfId="374"/>
    <cellStyle name="표준 94" xfId="375"/>
    <cellStyle name="표준 95" xfId="376"/>
    <cellStyle name="표준 96" xfId="377"/>
    <cellStyle name="표준 97" xfId="378"/>
    <cellStyle name="표준 98" xfId="379"/>
    <cellStyle name="표준 99" xfId="380"/>
    <cellStyle name="표준_08-전기가스" xfId="426"/>
    <cellStyle name="표준_ⅩⅡ.보건및사회보장8" xfId="425"/>
    <cellStyle name="표준_Book3" xfId="431"/>
    <cellStyle name="표준_Sheet1" xfId="430"/>
    <cellStyle name="표준_국민건강보험공단" xfId="381"/>
    <cellStyle name="표준_국민연금관리공단" xfId="382"/>
    <cellStyle name="표준_국민연금급여지급현황" xfId="427"/>
    <cellStyle name="표준_맥류" xfId="383"/>
    <cellStyle name="표준_미곡" xfId="384"/>
    <cellStyle name="하이퍼링크 2" xfId="385"/>
    <cellStyle name="합산" xfId="386"/>
    <cellStyle name="화폐기호" xfId="387"/>
    <cellStyle name="화폐기호0" xfId="3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1</xdr:row>
      <xdr:rowOff>0</xdr:rowOff>
    </xdr:from>
    <xdr:to>
      <xdr:col>16</xdr:col>
      <xdr:colOff>0</xdr:colOff>
      <xdr:row>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1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1</xdr:row>
      <xdr:rowOff>0</xdr:rowOff>
    </xdr:from>
    <xdr:to>
      <xdr:col>16</xdr:col>
      <xdr:colOff>0</xdr:colOff>
      <xdr:row>5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28575</xdr:rowOff>
    </xdr:from>
    <xdr:to>
      <xdr:col>1</xdr:col>
      <xdr:colOff>0</xdr:colOff>
      <xdr:row>6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47625" y="400050"/>
          <a:ext cx="904875" cy="1495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_견적서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서울청"/>
      <sheetName val="이직현황"/>
      <sheetName val="이직자명단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 refreshError="1"/>
      <sheetData sheetId="1" refreshError="1"/>
      <sheetData sheetId="2" refreshError="1"/>
      <sheetData sheetId="3" refreshError="1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 refreshError="1"/>
      <sheetData sheetId="5" refreshError="1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42"/>
  <sheetViews>
    <sheetView view="pageBreakPreview" topLeftCell="H15" zoomScaleNormal="100" zoomScaleSheetLayoutView="100" workbookViewId="0">
      <selection activeCell="AA14" sqref="AA14:AA40"/>
    </sheetView>
  </sheetViews>
  <sheetFormatPr defaultColWidth="8.88671875" defaultRowHeight="13.5"/>
  <cols>
    <col min="1" max="1" width="8.77734375" style="5" customWidth="1"/>
    <col min="2" max="27" width="6.77734375" style="5" customWidth="1"/>
    <col min="28" max="16384" width="8.88671875" style="5"/>
  </cols>
  <sheetData>
    <row r="1" spans="1:27" s="36" customFormat="1" ht="23.25" customHeight="1">
      <c r="A1" s="1424" t="s">
        <v>506</v>
      </c>
      <c r="B1" s="1425"/>
      <c r="C1" s="1425"/>
      <c r="D1" s="1425"/>
      <c r="E1" s="1425"/>
      <c r="F1" s="1425"/>
      <c r="G1" s="1425"/>
      <c r="H1" s="1425"/>
      <c r="I1" s="1425"/>
      <c r="J1" s="1425"/>
      <c r="K1" s="1425"/>
      <c r="L1" s="1425"/>
      <c r="M1" s="1425"/>
      <c r="N1" s="1425"/>
      <c r="O1" s="1425"/>
      <c r="P1" s="1425"/>
      <c r="Q1" s="1425"/>
      <c r="R1" s="1425"/>
      <c r="S1" s="1425"/>
      <c r="T1" s="1425"/>
      <c r="U1" s="1425"/>
      <c r="V1" s="1425"/>
      <c r="W1" s="1425"/>
      <c r="X1" s="1425"/>
      <c r="Y1" s="1425"/>
      <c r="Z1" s="1425"/>
      <c r="AA1" s="1425"/>
    </row>
    <row r="2" spans="1:27" s="37" customFormat="1" ht="24.95" customHeight="1">
      <c r="A2" s="1423" t="s">
        <v>99</v>
      </c>
      <c r="B2" s="1423"/>
      <c r="C2" s="1423"/>
      <c r="D2" s="1423"/>
      <c r="E2" s="1423"/>
      <c r="F2" s="1423"/>
      <c r="G2" s="1423"/>
      <c r="H2" s="1423"/>
      <c r="I2" s="1423"/>
      <c r="J2" s="1423"/>
      <c r="K2" s="1423"/>
      <c r="L2" s="1423"/>
      <c r="M2" s="1423"/>
      <c r="N2" s="1423"/>
      <c r="O2" s="1423"/>
      <c r="P2" s="1423"/>
      <c r="Q2" s="1423"/>
      <c r="R2" s="1423"/>
      <c r="S2" s="1423"/>
      <c r="T2" s="1423"/>
      <c r="U2" s="1423"/>
      <c r="V2" s="1423"/>
      <c r="W2" s="1423"/>
      <c r="X2" s="1423"/>
      <c r="Y2" s="1423"/>
      <c r="Z2" s="1423"/>
      <c r="AA2" s="1423"/>
    </row>
    <row r="3" spans="1:27" s="13" customFormat="1" ht="15" customHeight="1">
      <c r="A3" s="59" t="s">
        <v>11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80" t="s">
        <v>109</v>
      </c>
    </row>
    <row r="4" spans="1:27" s="13" customFormat="1" ht="15" customHeight="1">
      <c r="A4" s="1430"/>
      <c r="B4" s="1428"/>
      <c r="C4" s="1428"/>
      <c r="D4" s="1429"/>
      <c r="E4" s="1429"/>
      <c r="F4" s="1429"/>
      <c r="G4" s="1429"/>
      <c r="H4" s="1429"/>
      <c r="I4" s="1429"/>
      <c r="J4" s="1429"/>
      <c r="K4" s="1429"/>
      <c r="L4" s="1429"/>
      <c r="M4" s="1429"/>
      <c r="N4" s="1429"/>
      <c r="O4" s="1429"/>
      <c r="P4" s="1429"/>
      <c r="Q4" s="1429"/>
      <c r="R4" s="1429"/>
      <c r="S4" s="1429"/>
      <c r="T4" s="1429"/>
      <c r="U4" s="1429"/>
      <c r="V4" s="1429"/>
      <c r="W4" s="1429"/>
      <c r="X4" s="1431" t="s">
        <v>434</v>
      </c>
      <c r="Y4" s="1426" t="s">
        <v>46</v>
      </c>
      <c r="Z4" s="1426" t="s">
        <v>221</v>
      </c>
      <c r="AA4" s="1426" t="s">
        <v>435</v>
      </c>
    </row>
    <row r="5" spans="1:27" s="13" customFormat="1" ht="29.25" customHeight="1">
      <c r="A5" s="1430"/>
      <c r="B5" s="1427" t="s">
        <v>63</v>
      </c>
      <c r="C5" s="1427"/>
      <c r="D5" s="1432" t="s">
        <v>487</v>
      </c>
      <c r="E5" s="1429"/>
      <c r="F5" s="1429"/>
      <c r="G5" s="1429"/>
      <c r="H5" s="1429"/>
      <c r="I5" s="1429"/>
      <c r="J5" s="1429"/>
      <c r="K5" s="1429"/>
      <c r="L5" s="1426" t="s">
        <v>507</v>
      </c>
      <c r="M5" s="1426"/>
      <c r="N5" s="1432" t="s">
        <v>431</v>
      </c>
      <c r="O5" s="1432"/>
      <c r="P5" s="1432" t="s">
        <v>488</v>
      </c>
      <c r="Q5" s="1429"/>
      <c r="R5" s="1429"/>
      <c r="S5" s="1429"/>
      <c r="T5" s="1432" t="s">
        <v>433</v>
      </c>
      <c r="U5" s="1432"/>
      <c r="V5" s="1426" t="s">
        <v>123</v>
      </c>
      <c r="W5" s="1426"/>
      <c r="X5" s="1431"/>
      <c r="Y5" s="1426"/>
      <c r="Z5" s="1426"/>
      <c r="AA5" s="1426"/>
    </row>
    <row r="6" spans="1:27" s="1" customFormat="1" ht="35.25" customHeight="1">
      <c r="A6" s="1430"/>
      <c r="B6" s="1426"/>
      <c r="C6" s="1426"/>
      <c r="D6" s="1426" t="s">
        <v>45</v>
      </c>
      <c r="E6" s="1426"/>
      <c r="F6" s="1426" t="s">
        <v>219</v>
      </c>
      <c r="G6" s="1426"/>
      <c r="H6" s="1426" t="s">
        <v>508</v>
      </c>
      <c r="I6" s="1426"/>
      <c r="J6" s="1426" t="s">
        <v>220</v>
      </c>
      <c r="K6" s="1426"/>
      <c r="L6" s="1426"/>
      <c r="M6" s="1426"/>
      <c r="N6" s="1432"/>
      <c r="O6" s="1432"/>
      <c r="P6" s="1432" t="s">
        <v>122</v>
      </c>
      <c r="Q6" s="1432"/>
      <c r="R6" s="1432" t="s">
        <v>432</v>
      </c>
      <c r="S6" s="1432"/>
      <c r="T6" s="1432"/>
      <c r="U6" s="1432"/>
      <c r="V6" s="1426"/>
      <c r="W6" s="1426"/>
      <c r="X6" s="1431"/>
      <c r="Y6" s="1426"/>
      <c r="Z6" s="1426"/>
      <c r="AA6" s="1426"/>
    </row>
    <row r="7" spans="1:27" s="1" customFormat="1" ht="65.25" customHeight="1">
      <c r="A7" s="1430"/>
      <c r="B7" s="113" t="s">
        <v>301</v>
      </c>
      <c r="C7" s="113" t="s">
        <v>302</v>
      </c>
      <c r="D7" s="113" t="s">
        <v>301</v>
      </c>
      <c r="E7" s="113" t="s">
        <v>302</v>
      </c>
      <c r="F7" s="113" t="s">
        <v>301</v>
      </c>
      <c r="G7" s="113" t="s">
        <v>302</v>
      </c>
      <c r="H7" s="113" t="s">
        <v>301</v>
      </c>
      <c r="I7" s="113" t="s">
        <v>302</v>
      </c>
      <c r="J7" s="113" t="s">
        <v>301</v>
      </c>
      <c r="K7" s="113" t="s">
        <v>302</v>
      </c>
      <c r="L7" s="113" t="s">
        <v>301</v>
      </c>
      <c r="M7" s="113" t="s">
        <v>302</v>
      </c>
      <c r="N7" s="113" t="s">
        <v>301</v>
      </c>
      <c r="O7" s="113" t="s">
        <v>302</v>
      </c>
      <c r="P7" s="113" t="s">
        <v>301</v>
      </c>
      <c r="Q7" s="113" t="s">
        <v>302</v>
      </c>
      <c r="R7" s="113" t="s">
        <v>301</v>
      </c>
      <c r="S7" s="113" t="s">
        <v>302</v>
      </c>
      <c r="T7" s="113" t="s">
        <v>301</v>
      </c>
      <c r="U7" s="113" t="s">
        <v>302</v>
      </c>
      <c r="V7" s="113" t="s">
        <v>301</v>
      </c>
      <c r="W7" s="113" t="s">
        <v>302</v>
      </c>
      <c r="X7" s="1431"/>
      <c r="Y7" s="1426"/>
      <c r="Z7" s="1426"/>
      <c r="AA7" s="1426"/>
    </row>
    <row r="8" spans="1:27" s="150" customFormat="1" ht="16.5" customHeight="1">
      <c r="A8" s="166">
        <v>2016</v>
      </c>
      <c r="B8" s="174">
        <v>307</v>
      </c>
      <c r="C8" s="175">
        <v>4373</v>
      </c>
      <c r="D8" s="175">
        <v>3</v>
      </c>
      <c r="E8" s="175">
        <v>935</v>
      </c>
      <c r="F8" s="175">
        <v>7</v>
      </c>
      <c r="G8" s="175">
        <v>1196</v>
      </c>
      <c r="H8" s="175">
        <v>152</v>
      </c>
      <c r="I8" s="175">
        <v>601</v>
      </c>
      <c r="J8" s="175">
        <v>0</v>
      </c>
      <c r="K8" s="175">
        <v>0</v>
      </c>
      <c r="L8" s="175">
        <v>7</v>
      </c>
      <c r="M8" s="175">
        <v>1431</v>
      </c>
      <c r="N8" s="175">
        <v>76</v>
      </c>
      <c r="O8" s="175">
        <v>0</v>
      </c>
      <c r="P8" s="175">
        <v>1</v>
      </c>
      <c r="Q8" s="175">
        <v>106</v>
      </c>
      <c r="R8" s="175">
        <v>57</v>
      </c>
      <c r="S8" s="175">
        <v>104</v>
      </c>
      <c r="T8" s="175">
        <v>0</v>
      </c>
      <c r="U8" s="175">
        <v>0</v>
      </c>
      <c r="V8" s="175">
        <v>2</v>
      </c>
      <c r="W8" s="176">
        <v>0</v>
      </c>
      <c r="X8" s="175">
        <v>0</v>
      </c>
      <c r="Y8" s="175">
        <v>1</v>
      </c>
      <c r="Z8" s="175">
        <v>12</v>
      </c>
      <c r="AA8" s="176">
        <v>28</v>
      </c>
    </row>
    <row r="9" spans="1:27" s="150" customFormat="1" ht="16.5" customHeight="1">
      <c r="A9" s="166">
        <v>2017</v>
      </c>
      <c r="B9" s="174">
        <v>304</v>
      </c>
      <c r="C9" s="175">
        <v>4410</v>
      </c>
      <c r="D9" s="175">
        <v>3</v>
      </c>
      <c r="E9" s="175">
        <v>881</v>
      </c>
      <c r="F9" s="175">
        <v>6</v>
      </c>
      <c r="G9" s="175">
        <v>1067</v>
      </c>
      <c r="H9" s="175">
        <v>151</v>
      </c>
      <c r="I9" s="175">
        <v>623</v>
      </c>
      <c r="J9" s="175">
        <v>0</v>
      </c>
      <c r="K9" s="175">
        <v>0</v>
      </c>
      <c r="L9" s="175">
        <v>8</v>
      </c>
      <c r="M9" s="175">
        <v>1629</v>
      </c>
      <c r="N9" s="175">
        <v>77</v>
      </c>
      <c r="O9" s="175">
        <v>0</v>
      </c>
      <c r="P9" s="175">
        <v>1</v>
      </c>
      <c r="Q9" s="175">
        <v>106</v>
      </c>
      <c r="R9" s="175">
        <v>56</v>
      </c>
      <c r="S9" s="175">
        <v>104</v>
      </c>
      <c r="T9" s="175">
        <v>0</v>
      </c>
      <c r="U9" s="175">
        <v>0</v>
      </c>
      <c r="V9" s="175">
        <v>2</v>
      </c>
      <c r="W9" s="176">
        <v>0</v>
      </c>
      <c r="X9" s="175">
        <v>0</v>
      </c>
      <c r="Y9" s="175">
        <v>1</v>
      </c>
      <c r="Z9" s="175">
        <v>12</v>
      </c>
      <c r="AA9" s="176">
        <v>28</v>
      </c>
    </row>
    <row r="10" spans="1:27" s="146" customFormat="1" ht="16.5" customHeight="1">
      <c r="A10" s="166">
        <v>2018</v>
      </c>
      <c r="B10" s="174">
        <v>316</v>
      </c>
      <c r="C10" s="175">
        <v>5107</v>
      </c>
      <c r="D10" s="175">
        <v>3</v>
      </c>
      <c r="E10" s="175">
        <v>881</v>
      </c>
      <c r="F10" s="175">
        <v>7</v>
      </c>
      <c r="G10" s="175">
        <v>1128</v>
      </c>
      <c r="H10" s="175">
        <v>154</v>
      </c>
      <c r="I10" s="175">
        <v>593</v>
      </c>
      <c r="J10" s="175">
        <v>0</v>
      </c>
      <c r="K10" s="175">
        <v>0</v>
      </c>
      <c r="L10" s="175">
        <v>11</v>
      </c>
      <c r="M10" s="175">
        <v>2275</v>
      </c>
      <c r="N10" s="175">
        <v>81</v>
      </c>
      <c r="O10" s="175">
        <v>0</v>
      </c>
      <c r="P10" s="175">
        <v>2</v>
      </c>
      <c r="Q10" s="175">
        <v>132</v>
      </c>
      <c r="R10" s="175">
        <v>56</v>
      </c>
      <c r="S10" s="175">
        <v>98</v>
      </c>
      <c r="T10" s="175">
        <v>0</v>
      </c>
      <c r="U10" s="175">
        <v>0</v>
      </c>
      <c r="V10" s="175">
        <v>2</v>
      </c>
      <c r="W10" s="176">
        <v>0</v>
      </c>
      <c r="X10" s="175">
        <v>0</v>
      </c>
      <c r="Y10" s="175">
        <v>1</v>
      </c>
      <c r="Z10" s="175">
        <v>12</v>
      </c>
      <c r="AA10" s="176">
        <v>28</v>
      </c>
    </row>
    <row r="11" spans="1:27" s="146" customFormat="1" ht="16.5" customHeight="1">
      <c r="A11" s="166">
        <v>2019</v>
      </c>
      <c r="B11" s="174">
        <v>316</v>
      </c>
      <c r="C11" s="175">
        <v>5107</v>
      </c>
      <c r="D11" s="175">
        <v>3</v>
      </c>
      <c r="E11" s="175">
        <v>881</v>
      </c>
      <c r="F11" s="175">
        <v>7</v>
      </c>
      <c r="G11" s="175">
        <v>1128</v>
      </c>
      <c r="H11" s="175">
        <v>154</v>
      </c>
      <c r="I11" s="175">
        <v>593</v>
      </c>
      <c r="J11" s="175">
        <v>0</v>
      </c>
      <c r="K11" s="175">
        <v>0</v>
      </c>
      <c r="L11" s="175">
        <v>11</v>
      </c>
      <c r="M11" s="175">
        <v>2275</v>
      </c>
      <c r="N11" s="175">
        <v>81</v>
      </c>
      <c r="O11" s="175">
        <v>0</v>
      </c>
      <c r="P11" s="175">
        <v>2</v>
      </c>
      <c r="Q11" s="175">
        <v>132</v>
      </c>
      <c r="R11" s="175">
        <v>56</v>
      </c>
      <c r="S11" s="175">
        <v>98</v>
      </c>
      <c r="T11" s="175">
        <v>0</v>
      </c>
      <c r="U11" s="175">
        <v>0</v>
      </c>
      <c r="V11" s="175">
        <v>2</v>
      </c>
      <c r="W11" s="176">
        <v>0</v>
      </c>
      <c r="X11" s="175"/>
      <c r="Y11" s="175">
        <v>1</v>
      </c>
      <c r="Z11" s="175">
        <v>12</v>
      </c>
      <c r="AA11" s="176">
        <v>28</v>
      </c>
    </row>
    <row r="12" spans="1:27" s="146" customFormat="1" ht="16.5" customHeight="1">
      <c r="A12" s="166">
        <v>2020</v>
      </c>
      <c r="B12" s="177">
        <v>316</v>
      </c>
      <c r="C12" s="178">
        <v>4905</v>
      </c>
      <c r="D12" s="178">
        <v>2</v>
      </c>
      <c r="E12" s="178">
        <v>582</v>
      </c>
      <c r="F12" s="178">
        <v>7</v>
      </c>
      <c r="G12" s="178">
        <v>1193</v>
      </c>
      <c r="H12" s="178">
        <v>154</v>
      </c>
      <c r="I12" s="178">
        <v>553</v>
      </c>
      <c r="J12" s="178">
        <v>0</v>
      </c>
      <c r="K12" s="178">
        <v>0</v>
      </c>
      <c r="L12" s="178">
        <v>11</v>
      </c>
      <c r="M12" s="178">
        <v>2347</v>
      </c>
      <c r="N12" s="178">
        <v>81</v>
      </c>
      <c r="O12" s="178">
        <v>0</v>
      </c>
      <c r="P12" s="178">
        <v>2</v>
      </c>
      <c r="Q12" s="178">
        <v>132</v>
      </c>
      <c r="R12" s="178">
        <v>57</v>
      </c>
      <c r="S12" s="178">
        <v>98</v>
      </c>
      <c r="T12" s="178">
        <v>0</v>
      </c>
      <c r="U12" s="178">
        <v>0</v>
      </c>
      <c r="V12" s="178">
        <v>2</v>
      </c>
      <c r="W12" s="179">
        <v>0</v>
      </c>
      <c r="X12" s="175"/>
      <c r="Y12" s="175">
        <v>1</v>
      </c>
      <c r="Z12" s="175">
        <v>12</v>
      </c>
      <c r="AA12" s="176">
        <v>28</v>
      </c>
    </row>
    <row r="13" spans="1:27" s="151" customFormat="1" ht="16.5" customHeight="1">
      <c r="A13" s="167">
        <v>2021</v>
      </c>
      <c r="B13" s="1212">
        <v>324</v>
      </c>
      <c r="C13" s="1213">
        <v>5148</v>
      </c>
      <c r="D13" s="1213">
        <v>3</v>
      </c>
      <c r="E13" s="1213">
        <v>974</v>
      </c>
      <c r="F13" s="1213">
        <v>11</v>
      </c>
      <c r="G13" s="1213">
        <v>2505</v>
      </c>
      <c r="H13" s="1213">
        <v>7</v>
      </c>
      <c r="I13" s="1213">
        <v>931</v>
      </c>
      <c r="J13" s="1213">
        <v>156</v>
      </c>
      <c r="K13" s="1213">
        <v>523</v>
      </c>
      <c r="L13" s="1213">
        <v>0</v>
      </c>
      <c r="M13" s="1213">
        <v>0</v>
      </c>
      <c r="N13" s="1213">
        <v>87</v>
      </c>
      <c r="O13" s="1213">
        <v>0</v>
      </c>
      <c r="P13" s="1213">
        <v>2</v>
      </c>
      <c r="Q13" s="1213">
        <v>124</v>
      </c>
      <c r="R13" s="1213">
        <v>56</v>
      </c>
      <c r="S13" s="1213">
        <v>91</v>
      </c>
      <c r="T13" s="1213">
        <v>0</v>
      </c>
      <c r="U13" s="1213">
        <v>0</v>
      </c>
      <c r="V13" s="1213">
        <v>2</v>
      </c>
      <c r="W13" s="1214">
        <v>0</v>
      </c>
      <c r="X13" s="1215"/>
      <c r="Y13" s="1215">
        <v>1</v>
      </c>
      <c r="Z13" s="1215">
        <v>12</v>
      </c>
      <c r="AA13" s="1216">
        <v>28</v>
      </c>
    </row>
    <row r="14" spans="1:27" s="146" customFormat="1" ht="16.5" customHeight="1">
      <c r="A14" s="171" t="s">
        <v>521</v>
      </c>
      <c r="B14" s="1217">
        <v>5</v>
      </c>
      <c r="C14" s="1218">
        <v>0</v>
      </c>
      <c r="D14" s="1219"/>
      <c r="E14" s="1219"/>
      <c r="F14" s="1219"/>
      <c r="G14" s="1219"/>
      <c r="H14" s="1219"/>
      <c r="I14" s="1219"/>
      <c r="J14" s="1219">
        <v>3</v>
      </c>
      <c r="K14" s="1219">
        <v>0</v>
      </c>
      <c r="L14" s="1219"/>
      <c r="M14" s="1219"/>
      <c r="N14" s="1219">
        <v>1</v>
      </c>
      <c r="O14" s="1219"/>
      <c r="P14" s="1219"/>
      <c r="Q14" s="1219"/>
      <c r="R14" s="1219">
        <v>1</v>
      </c>
      <c r="S14" s="1219"/>
      <c r="T14" s="1219"/>
      <c r="U14" s="1219"/>
      <c r="V14" s="1219"/>
      <c r="W14" s="1220"/>
      <c r="X14" s="1221"/>
      <c r="Y14" s="1372"/>
      <c r="Z14" s="1372">
        <v>2</v>
      </c>
      <c r="AA14" s="1373">
        <v>5</v>
      </c>
    </row>
    <row r="15" spans="1:27" s="146" customFormat="1" ht="16.5" customHeight="1">
      <c r="A15" s="171" t="s">
        <v>522</v>
      </c>
      <c r="B15" s="1217">
        <v>9</v>
      </c>
      <c r="C15" s="1218">
        <v>0</v>
      </c>
      <c r="D15" s="1219"/>
      <c r="E15" s="1219"/>
      <c r="F15" s="1219"/>
      <c r="G15" s="1219"/>
      <c r="H15" s="1219"/>
      <c r="I15" s="1219"/>
      <c r="J15" s="1219">
        <v>4</v>
      </c>
      <c r="K15" s="1219">
        <v>0</v>
      </c>
      <c r="L15" s="1219"/>
      <c r="M15" s="1219"/>
      <c r="N15" s="1219">
        <v>3</v>
      </c>
      <c r="O15" s="1219"/>
      <c r="P15" s="1219"/>
      <c r="Q15" s="1219"/>
      <c r="R15" s="1219">
        <v>2</v>
      </c>
      <c r="S15" s="1219"/>
      <c r="T15" s="1219"/>
      <c r="U15" s="1219"/>
      <c r="V15" s="1219"/>
      <c r="W15" s="1220"/>
      <c r="X15" s="1221"/>
      <c r="Y15" s="1372"/>
      <c r="Z15" s="1372"/>
      <c r="AA15" s="1373">
        <v>3</v>
      </c>
    </row>
    <row r="16" spans="1:27" s="146" customFormat="1" ht="16.5" customHeight="1">
      <c r="A16" s="171" t="s">
        <v>523</v>
      </c>
      <c r="B16" s="1217">
        <v>5</v>
      </c>
      <c r="C16" s="1218">
        <v>210</v>
      </c>
      <c r="D16" s="1219"/>
      <c r="E16" s="1219"/>
      <c r="F16" s="1219"/>
      <c r="G16" s="1219"/>
      <c r="H16" s="1219">
        <v>1</v>
      </c>
      <c r="I16" s="1219">
        <v>210</v>
      </c>
      <c r="J16" s="1219">
        <v>2</v>
      </c>
      <c r="K16" s="1219">
        <v>0</v>
      </c>
      <c r="L16" s="1219"/>
      <c r="M16" s="1219"/>
      <c r="N16" s="1219">
        <v>1</v>
      </c>
      <c r="O16" s="1219"/>
      <c r="P16" s="1219"/>
      <c r="Q16" s="1219"/>
      <c r="R16" s="1219">
        <v>1</v>
      </c>
      <c r="S16" s="1219"/>
      <c r="T16" s="1219"/>
      <c r="U16" s="1219"/>
      <c r="V16" s="1219"/>
      <c r="W16" s="1220"/>
      <c r="X16" s="1221"/>
      <c r="Y16" s="1372"/>
      <c r="Z16" s="1372"/>
      <c r="AA16" s="1373">
        <v>1</v>
      </c>
    </row>
    <row r="17" spans="1:27" s="146" customFormat="1" ht="16.5" customHeight="1">
      <c r="A17" s="171" t="s">
        <v>524</v>
      </c>
      <c r="B17" s="1217">
        <v>3</v>
      </c>
      <c r="C17" s="1218">
        <v>81</v>
      </c>
      <c r="D17" s="1219"/>
      <c r="E17" s="1219"/>
      <c r="F17" s="1219">
        <v>1</v>
      </c>
      <c r="G17" s="1219">
        <v>81</v>
      </c>
      <c r="H17" s="1219"/>
      <c r="I17" s="1219"/>
      <c r="J17" s="1219">
        <v>1</v>
      </c>
      <c r="K17" s="1219">
        <v>0</v>
      </c>
      <c r="L17" s="1219"/>
      <c r="M17" s="1219"/>
      <c r="N17" s="1219"/>
      <c r="O17" s="1219"/>
      <c r="P17" s="1219"/>
      <c r="Q17" s="1219"/>
      <c r="R17" s="1219">
        <v>1</v>
      </c>
      <c r="S17" s="1219"/>
      <c r="T17" s="1219"/>
      <c r="U17" s="1219"/>
      <c r="V17" s="1219"/>
      <c r="W17" s="1220"/>
      <c r="X17" s="1221"/>
      <c r="Y17" s="1372"/>
      <c r="Z17" s="1372">
        <v>1</v>
      </c>
      <c r="AA17" s="1373">
        <v>3</v>
      </c>
    </row>
    <row r="18" spans="1:27" s="146" customFormat="1" ht="16.5" customHeight="1">
      <c r="A18" s="171" t="s">
        <v>525</v>
      </c>
      <c r="B18" s="1217">
        <v>0</v>
      </c>
      <c r="C18" s="1218">
        <v>0</v>
      </c>
      <c r="D18" s="1219"/>
      <c r="E18" s="1219"/>
      <c r="F18" s="1219"/>
      <c r="G18" s="1219"/>
      <c r="H18" s="1219"/>
      <c r="I18" s="1219"/>
      <c r="J18" s="1219"/>
      <c r="K18" s="1219"/>
      <c r="L18" s="1219"/>
      <c r="M18" s="1219"/>
      <c r="N18" s="1219"/>
      <c r="O18" s="1219"/>
      <c r="P18" s="1219"/>
      <c r="Q18" s="1219"/>
      <c r="R18" s="1219"/>
      <c r="S18" s="1219"/>
      <c r="T18" s="1219"/>
      <c r="U18" s="1219"/>
      <c r="V18" s="1219"/>
      <c r="W18" s="1220"/>
      <c r="X18" s="1221"/>
      <c r="Y18" s="1372"/>
      <c r="Z18" s="1372">
        <v>2</v>
      </c>
      <c r="AA18" s="1373">
        <v>5</v>
      </c>
    </row>
    <row r="19" spans="1:27" s="146" customFormat="1" ht="16.5" customHeight="1">
      <c r="A19" s="171" t="s">
        <v>526</v>
      </c>
      <c r="B19" s="1217">
        <v>0</v>
      </c>
      <c r="C19" s="1218">
        <v>0</v>
      </c>
      <c r="D19" s="1219"/>
      <c r="E19" s="1219"/>
      <c r="F19" s="1219"/>
      <c r="G19" s="1219"/>
      <c r="H19" s="1219"/>
      <c r="I19" s="1219"/>
      <c r="J19" s="1219"/>
      <c r="K19" s="1219"/>
      <c r="L19" s="1219"/>
      <c r="M19" s="1219"/>
      <c r="N19" s="1219"/>
      <c r="O19" s="1219"/>
      <c r="P19" s="1219"/>
      <c r="Q19" s="1219"/>
      <c r="R19" s="1219"/>
      <c r="S19" s="1219"/>
      <c r="T19" s="1219"/>
      <c r="U19" s="1219"/>
      <c r="V19" s="1219"/>
      <c r="W19" s="1220"/>
      <c r="X19" s="1221"/>
      <c r="Y19" s="1372"/>
      <c r="Z19" s="1372">
        <v>2</v>
      </c>
      <c r="AA19" s="1373">
        <v>6</v>
      </c>
    </row>
    <row r="20" spans="1:27" s="146" customFormat="1" ht="16.5" customHeight="1">
      <c r="A20" s="171" t="s">
        <v>527</v>
      </c>
      <c r="B20" s="1217">
        <v>0</v>
      </c>
      <c r="C20" s="1218">
        <v>0</v>
      </c>
      <c r="D20" s="1219"/>
      <c r="E20" s="1219"/>
      <c r="F20" s="1219"/>
      <c r="G20" s="1219"/>
      <c r="H20" s="1219"/>
      <c r="I20" s="1219"/>
      <c r="J20" s="1219"/>
      <c r="K20" s="1219"/>
      <c r="L20" s="1219"/>
      <c r="M20" s="1219"/>
      <c r="N20" s="1219"/>
      <c r="O20" s="1219"/>
      <c r="P20" s="1219"/>
      <c r="Q20" s="1219"/>
      <c r="R20" s="1219"/>
      <c r="S20" s="1219"/>
      <c r="T20" s="1219"/>
      <c r="U20" s="1219"/>
      <c r="V20" s="1219"/>
      <c r="W20" s="1220"/>
      <c r="X20" s="1221"/>
      <c r="Y20" s="1372"/>
      <c r="Z20" s="1372">
        <v>2</v>
      </c>
      <c r="AA20" s="1373">
        <v>3</v>
      </c>
    </row>
    <row r="21" spans="1:27" s="146" customFormat="1" ht="16.5" customHeight="1">
      <c r="A21" s="171" t="s">
        <v>528</v>
      </c>
      <c r="B21" s="1217">
        <v>4</v>
      </c>
      <c r="C21" s="1218">
        <v>27</v>
      </c>
      <c r="D21" s="1219"/>
      <c r="E21" s="1219"/>
      <c r="F21" s="1219"/>
      <c r="G21" s="1219"/>
      <c r="H21" s="1219"/>
      <c r="I21" s="1219"/>
      <c r="J21" s="1219">
        <v>2</v>
      </c>
      <c r="K21" s="1219">
        <v>27</v>
      </c>
      <c r="L21" s="1219"/>
      <c r="M21" s="1219"/>
      <c r="N21" s="1219">
        <v>1</v>
      </c>
      <c r="O21" s="1219"/>
      <c r="P21" s="1219"/>
      <c r="Q21" s="1219"/>
      <c r="R21" s="1219">
        <v>1</v>
      </c>
      <c r="S21" s="1219"/>
      <c r="T21" s="1219"/>
      <c r="U21" s="1219"/>
      <c r="V21" s="1219"/>
      <c r="W21" s="1220"/>
      <c r="X21" s="1221"/>
      <c r="Y21" s="1372"/>
      <c r="Z21" s="1372"/>
      <c r="AA21" s="1373"/>
    </row>
    <row r="22" spans="1:27" s="146" customFormat="1" ht="16.5" customHeight="1">
      <c r="A22" s="171" t="s">
        <v>529</v>
      </c>
      <c r="B22" s="1217">
        <v>2</v>
      </c>
      <c r="C22" s="1218">
        <v>0</v>
      </c>
      <c r="D22" s="1219"/>
      <c r="E22" s="1219"/>
      <c r="F22" s="1219"/>
      <c r="G22" s="1219"/>
      <c r="H22" s="1219"/>
      <c r="I22" s="1219"/>
      <c r="J22" s="1219">
        <v>2</v>
      </c>
      <c r="K22" s="1219">
        <v>0</v>
      </c>
      <c r="L22" s="1219"/>
      <c r="M22" s="1219"/>
      <c r="N22" s="1219"/>
      <c r="O22" s="1219"/>
      <c r="P22" s="1219"/>
      <c r="Q22" s="1219"/>
      <c r="R22" s="1219"/>
      <c r="S22" s="1219"/>
      <c r="T22" s="1219"/>
      <c r="U22" s="1219"/>
      <c r="V22" s="1219"/>
      <c r="W22" s="1220"/>
      <c r="X22" s="1221"/>
      <c r="Y22" s="1372"/>
      <c r="Z22" s="1372">
        <v>1</v>
      </c>
      <c r="AA22" s="1373"/>
    </row>
    <row r="23" spans="1:27" s="146" customFormat="1" ht="16.5" customHeight="1">
      <c r="A23" s="171" t="s">
        <v>530</v>
      </c>
      <c r="B23" s="1217">
        <v>20</v>
      </c>
      <c r="C23" s="1218">
        <v>0</v>
      </c>
      <c r="D23" s="1219"/>
      <c r="E23" s="1219"/>
      <c r="F23" s="1219"/>
      <c r="G23" s="1219"/>
      <c r="H23" s="1219"/>
      <c r="I23" s="1219"/>
      <c r="J23" s="1219">
        <v>11</v>
      </c>
      <c r="K23" s="1219">
        <v>0</v>
      </c>
      <c r="L23" s="1219"/>
      <c r="M23" s="1219"/>
      <c r="N23" s="1219">
        <v>4</v>
      </c>
      <c r="O23" s="1219"/>
      <c r="P23" s="1219"/>
      <c r="Q23" s="1219"/>
      <c r="R23" s="1219">
        <v>5</v>
      </c>
      <c r="S23" s="1219"/>
      <c r="T23" s="1219"/>
      <c r="U23" s="1219"/>
      <c r="V23" s="1219"/>
      <c r="W23" s="1220"/>
      <c r="X23" s="1221"/>
      <c r="Y23" s="1372"/>
      <c r="Z23" s="1372"/>
      <c r="AA23" s="1373"/>
    </row>
    <row r="24" spans="1:27" s="146" customFormat="1" ht="16.5" customHeight="1">
      <c r="A24" s="171" t="s">
        <v>531</v>
      </c>
      <c r="B24" s="1217">
        <v>20</v>
      </c>
      <c r="C24" s="1218">
        <v>300</v>
      </c>
      <c r="D24" s="1219"/>
      <c r="E24" s="1219"/>
      <c r="F24" s="1219">
        <v>1</v>
      </c>
      <c r="G24" s="1219">
        <v>290</v>
      </c>
      <c r="H24" s="1219"/>
      <c r="I24" s="1219"/>
      <c r="J24" s="1219">
        <v>10</v>
      </c>
      <c r="K24" s="1219">
        <v>0</v>
      </c>
      <c r="L24" s="1219"/>
      <c r="M24" s="1219"/>
      <c r="N24" s="1219">
        <v>7</v>
      </c>
      <c r="O24" s="1219"/>
      <c r="P24" s="1219"/>
      <c r="Q24" s="1219"/>
      <c r="R24" s="1219">
        <v>2</v>
      </c>
      <c r="S24" s="1219">
        <v>10</v>
      </c>
      <c r="T24" s="1219"/>
      <c r="U24" s="1219"/>
      <c r="V24" s="1219"/>
      <c r="W24" s="1220"/>
      <c r="X24" s="1221"/>
      <c r="Y24" s="1372"/>
      <c r="Z24" s="1372"/>
      <c r="AA24" s="1373"/>
    </row>
    <row r="25" spans="1:27" s="146" customFormat="1" ht="16.5" customHeight="1">
      <c r="A25" s="171" t="s">
        <v>532</v>
      </c>
      <c r="B25" s="1217">
        <v>4</v>
      </c>
      <c r="C25" s="1218">
        <v>292</v>
      </c>
      <c r="D25" s="1219">
        <v>1</v>
      </c>
      <c r="E25" s="1219">
        <v>283</v>
      </c>
      <c r="F25" s="1219"/>
      <c r="G25" s="1219"/>
      <c r="H25" s="1219"/>
      <c r="I25" s="1219"/>
      <c r="J25" s="1219">
        <v>3</v>
      </c>
      <c r="K25" s="1219">
        <v>9</v>
      </c>
      <c r="L25" s="1219"/>
      <c r="M25" s="1219"/>
      <c r="N25" s="1219"/>
      <c r="O25" s="1219"/>
      <c r="P25" s="1219"/>
      <c r="Q25" s="1219"/>
      <c r="R25" s="1219"/>
      <c r="S25" s="1219"/>
      <c r="T25" s="1219"/>
      <c r="U25" s="1219"/>
      <c r="V25" s="1219"/>
      <c r="W25" s="1220"/>
      <c r="X25" s="1221"/>
      <c r="Y25" s="1372"/>
      <c r="Z25" s="1372"/>
      <c r="AA25" s="1373"/>
    </row>
    <row r="26" spans="1:27" s="146" customFormat="1" ht="16.5" customHeight="1">
      <c r="A26" s="171" t="s">
        <v>533</v>
      </c>
      <c r="B26" s="1217">
        <v>33</v>
      </c>
      <c r="C26" s="1218">
        <v>72</v>
      </c>
      <c r="D26" s="1219"/>
      <c r="E26" s="1219"/>
      <c r="F26" s="1219"/>
      <c r="G26" s="1219"/>
      <c r="H26" s="1219"/>
      <c r="I26" s="1219"/>
      <c r="J26" s="1219">
        <v>19</v>
      </c>
      <c r="K26" s="1219">
        <v>72</v>
      </c>
      <c r="L26" s="1219"/>
      <c r="M26" s="1219"/>
      <c r="N26" s="1219">
        <v>8</v>
      </c>
      <c r="O26" s="1219"/>
      <c r="P26" s="1219"/>
      <c r="Q26" s="1219"/>
      <c r="R26" s="1219">
        <v>6</v>
      </c>
      <c r="S26" s="1219"/>
      <c r="T26" s="1219"/>
      <c r="U26" s="1219"/>
      <c r="V26" s="1219"/>
      <c r="W26" s="1220"/>
      <c r="X26" s="1221"/>
      <c r="Y26" s="1372"/>
      <c r="Z26" s="1372"/>
      <c r="AA26" s="1373"/>
    </row>
    <row r="27" spans="1:27" s="146" customFormat="1" ht="16.5" customHeight="1">
      <c r="A27" s="171" t="s">
        <v>534</v>
      </c>
      <c r="B27" s="1217">
        <v>8</v>
      </c>
      <c r="C27" s="1218">
        <v>272</v>
      </c>
      <c r="D27" s="1219"/>
      <c r="E27" s="1219"/>
      <c r="F27" s="1219">
        <v>1</v>
      </c>
      <c r="G27" s="1219">
        <v>189</v>
      </c>
      <c r="H27" s="1219"/>
      <c r="I27" s="1219"/>
      <c r="J27" s="1219">
        <v>5</v>
      </c>
      <c r="K27" s="1219">
        <v>83</v>
      </c>
      <c r="L27" s="1219"/>
      <c r="M27" s="1219"/>
      <c r="N27" s="1219">
        <v>1</v>
      </c>
      <c r="O27" s="1219"/>
      <c r="P27" s="1219"/>
      <c r="Q27" s="1219"/>
      <c r="R27" s="1219">
        <v>1</v>
      </c>
      <c r="S27" s="1219"/>
      <c r="T27" s="1219"/>
      <c r="U27" s="1219"/>
      <c r="V27" s="1219"/>
      <c r="W27" s="1220"/>
      <c r="X27" s="1221"/>
      <c r="Y27" s="1372"/>
      <c r="Z27" s="1372"/>
      <c r="AA27" s="1373"/>
    </row>
    <row r="28" spans="1:27" s="146" customFormat="1" ht="16.5" customHeight="1">
      <c r="A28" s="171" t="s">
        <v>535</v>
      </c>
      <c r="B28" s="1217">
        <v>12</v>
      </c>
      <c r="C28" s="1218">
        <v>26</v>
      </c>
      <c r="D28" s="1219"/>
      <c r="E28" s="1219"/>
      <c r="F28" s="1219"/>
      <c r="G28" s="1219"/>
      <c r="H28" s="1219"/>
      <c r="I28" s="1219"/>
      <c r="J28" s="1219">
        <v>5</v>
      </c>
      <c r="K28" s="1219">
        <v>26</v>
      </c>
      <c r="L28" s="1219"/>
      <c r="M28" s="1219"/>
      <c r="N28" s="1219">
        <v>4</v>
      </c>
      <c r="O28" s="1219"/>
      <c r="P28" s="1219"/>
      <c r="Q28" s="1219"/>
      <c r="R28" s="1219">
        <v>3</v>
      </c>
      <c r="S28" s="1219"/>
      <c r="T28" s="1219"/>
      <c r="U28" s="1219"/>
      <c r="V28" s="1219"/>
      <c r="W28" s="1220"/>
      <c r="X28" s="1221"/>
      <c r="Y28" s="1372"/>
      <c r="Z28" s="1372"/>
      <c r="AA28" s="1373"/>
    </row>
    <row r="29" spans="1:27" s="146" customFormat="1" ht="16.5" customHeight="1">
      <c r="A29" s="171" t="s">
        <v>536</v>
      </c>
      <c r="B29" s="1217">
        <v>1</v>
      </c>
      <c r="C29" s="1218">
        <v>0</v>
      </c>
      <c r="D29" s="1219"/>
      <c r="E29" s="1219"/>
      <c r="F29" s="1219"/>
      <c r="G29" s="1219"/>
      <c r="H29" s="1219"/>
      <c r="I29" s="1219"/>
      <c r="J29" s="1219">
        <v>1</v>
      </c>
      <c r="K29" s="1219">
        <v>0</v>
      </c>
      <c r="L29" s="1219"/>
      <c r="M29" s="1219"/>
      <c r="N29" s="1219"/>
      <c r="O29" s="1219"/>
      <c r="P29" s="1219"/>
      <c r="Q29" s="1219"/>
      <c r="R29" s="1219"/>
      <c r="S29" s="1219"/>
      <c r="T29" s="1219"/>
      <c r="U29" s="1219"/>
      <c r="V29" s="1219"/>
      <c r="W29" s="1220"/>
      <c r="X29" s="1221"/>
      <c r="Y29" s="1372"/>
      <c r="Z29" s="1372"/>
      <c r="AA29" s="1373">
        <v>1</v>
      </c>
    </row>
    <row r="30" spans="1:27" s="146" customFormat="1" ht="16.5" customHeight="1">
      <c r="A30" s="171" t="s">
        <v>537</v>
      </c>
      <c r="B30" s="1217">
        <v>48</v>
      </c>
      <c r="C30" s="1218">
        <v>317</v>
      </c>
      <c r="D30" s="1219"/>
      <c r="E30" s="1219"/>
      <c r="F30" s="1219"/>
      <c r="G30" s="1219"/>
      <c r="H30" s="1219">
        <v>2</v>
      </c>
      <c r="I30" s="1219">
        <v>222</v>
      </c>
      <c r="J30" s="1219">
        <v>23</v>
      </c>
      <c r="K30" s="1219">
        <v>63</v>
      </c>
      <c r="L30" s="1219"/>
      <c r="M30" s="1219"/>
      <c r="N30" s="1219">
        <v>13</v>
      </c>
      <c r="O30" s="1219"/>
      <c r="P30" s="1219"/>
      <c r="Q30" s="1219"/>
      <c r="R30" s="1219">
        <v>10</v>
      </c>
      <c r="S30" s="1219">
        <v>32</v>
      </c>
      <c r="T30" s="1219"/>
      <c r="U30" s="1219"/>
      <c r="V30" s="1219"/>
      <c r="W30" s="1220"/>
      <c r="X30" s="1221"/>
      <c r="Y30" s="1372"/>
      <c r="Z30" s="1372">
        <v>1</v>
      </c>
      <c r="AA30" s="1373"/>
    </row>
    <row r="31" spans="1:27" s="146" customFormat="1" ht="16.5" customHeight="1">
      <c r="A31" s="171" t="s">
        <v>538</v>
      </c>
      <c r="B31" s="1217">
        <v>17</v>
      </c>
      <c r="C31" s="1218">
        <v>411</v>
      </c>
      <c r="D31" s="1219"/>
      <c r="E31" s="1219"/>
      <c r="F31" s="1219">
        <v>1</v>
      </c>
      <c r="G31" s="1219">
        <v>276</v>
      </c>
      <c r="H31" s="1219"/>
      <c r="I31" s="1219"/>
      <c r="J31" s="1219">
        <v>8</v>
      </c>
      <c r="K31" s="1219">
        <v>52</v>
      </c>
      <c r="L31" s="1219"/>
      <c r="M31" s="1219"/>
      <c r="N31" s="1219">
        <v>4</v>
      </c>
      <c r="O31" s="1219"/>
      <c r="P31" s="1219">
        <v>1</v>
      </c>
      <c r="Q31" s="1219">
        <v>60</v>
      </c>
      <c r="R31" s="1219">
        <v>3</v>
      </c>
      <c r="S31" s="1219">
        <v>23</v>
      </c>
      <c r="T31" s="1219"/>
      <c r="U31" s="1219"/>
      <c r="V31" s="1219"/>
      <c r="W31" s="1220"/>
      <c r="X31" s="1221"/>
      <c r="Y31" s="1372"/>
      <c r="Z31" s="1372"/>
      <c r="AA31" s="1373"/>
    </row>
    <row r="32" spans="1:27" s="146" customFormat="1" ht="16.5" customHeight="1">
      <c r="A32" s="171" t="s">
        <v>539</v>
      </c>
      <c r="B32" s="1217">
        <v>9</v>
      </c>
      <c r="C32" s="1218">
        <v>557</v>
      </c>
      <c r="D32" s="1219"/>
      <c r="E32" s="1219"/>
      <c r="F32" s="1219">
        <v>2</v>
      </c>
      <c r="G32" s="1219">
        <v>359</v>
      </c>
      <c r="H32" s="1219">
        <v>1</v>
      </c>
      <c r="I32" s="1219">
        <v>169</v>
      </c>
      <c r="J32" s="1219">
        <v>3</v>
      </c>
      <c r="K32" s="1219">
        <v>29</v>
      </c>
      <c r="L32" s="1219"/>
      <c r="M32" s="1219"/>
      <c r="N32" s="1219">
        <v>3</v>
      </c>
      <c r="O32" s="1219"/>
      <c r="P32" s="1219"/>
      <c r="Q32" s="1219"/>
      <c r="R32" s="1219"/>
      <c r="S32" s="1219"/>
      <c r="T32" s="1219"/>
      <c r="U32" s="1219"/>
      <c r="V32" s="1219"/>
      <c r="W32" s="1220"/>
      <c r="X32" s="1221"/>
      <c r="Y32" s="1372"/>
      <c r="Z32" s="1372"/>
      <c r="AA32" s="1373"/>
    </row>
    <row r="33" spans="1:27" s="146" customFormat="1" ht="16.5" customHeight="1">
      <c r="A33" s="171" t="s">
        <v>540</v>
      </c>
      <c r="B33" s="1217">
        <v>2</v>
      </c>
      <c r="C33" s="1218">
        <v>124</v>
      </c>
      <c r="D33" s="1219"/>
      <c r="E33" s="1219"/>
      <c r="F33" s="1219">
        <v>1</v>
      </c>
      <c r="G33" s="1219">
        <v>124</v>
      </c>
      <c r="H33" s="1219"/>
      <c r="I33" s="1219"/>
      <c r="J33" s="1219"/>
      <c r="K33" s="1219"/>
      <c r="L33" s="1219"/>
      <c r="M33" s="1219"/>
      <c r="N33" s="1219">
        <v>1</v>
      </c>
      <c r="O33" s="1219"/>
      <c r="P33" s="1219"/>
      <c r="Q33" s="1219"/>
      <c r="R33" s="1219"/>
      <c r="S33" s="1219"/>
      <c r="T33" s="1219"/>
      <c r="U33" s="1219"/>
      <c r="V33" s="1219"/>
      <c r="W33" s="1220"/>
      <c r="X33" s="1221"/>
      <c r="Y33" s="1372"/>
      <c r="Z33" s="1372"/>
      <c r="AA33" s="1373"/>
    </row>
    <row r="34" spans="1:27" s="146" customFormat="1" ht="16.5" customHeight="1">
      <c r="A34" s="171" t="s">
        <v>541</v>
      </c>
      <c r="B34" s="1217">
        <v>1</v>
      </c>
      <c r="C34" s="1218">
        <v>0</v>
      </c>
      <c r="D34" s="1219"/>
      <c r="E34" s="1219"/>
      <c r="F34" s="1219"/>
      <c r="G34" s="1219"/>
      <c r="H34" s="1219"/>
      <c r="I34" s="1219"/>
      <c r="J34" s="1219"/>
      <c r="K34" s="1219"/>
      <c r="L34" s="1219"/>
      <c r="M34" s="1219"/>
      <c r="N34" s="1219">
        <v>1</v>
      </c>
      <c r="O34" s="1219"/>
      <c r="P34" s="1219"/>
      <c r="Q34" s="1219"/>
      <c r="R34" s="1219"/>
      <c r="S34" s="1219"/>
      <c r="T34" s="1219"/>
      <c r="U34" s="1219"/>
      <c r="V34" s="1219"/>
      <c r="W34" s="1220"/>
      <c r="X34" s="1221"/>
      <c r="Y34" s="1372"/>
      <c r="Z34" s="1372"/>
      <c r="AA34" s="1373"/>
    </row>
    <row r="35" spans="1:27" s="146" customFormat="1" ht="16.5" customHeight="1">
      <c r="A35" s="171" t="s">
        <v>542</v>
      </c>
      <c r="B35" s="1217">
        <v>77</v>
      </c>
      <c r="C35" s="1218">
        <v>1229</v>
      </c>
      <c r="D35" s="1219">
        <v>1</v>
      </c>
      <c r="E35" s="1219">
        <v>392</v>
      </c>
      <c r="F35" s="1219">
        <v>2</v>
      </c>
      <c r="G35" s="1219">
        <v>726</v>
      </c>
      <c r="H35" s="1219">
        <v>1</v>
      </c>
      <c r="I35" s="1219">
        <v>56</v>
      </c>
      <c r="J35" s="1219">
        <v>37</v>
      </c>
      <c r="K35" s="1219">
        <v>55</v>
      </c>
      <c r="L35" s="1219"/>
      <c r="M35" s="1219"/>
      <c r="N35" s="1219">
        <v>23</v>
      </c>
      <c r="O35" s="1219"/>
      <c r="P35" s="1219"/>
      <c r="Q35" s="1219"/>
      <c r="R35" s="1219">
        <v>13</v>
      </c>
      <c r="S35" s="1219"/>
      <c r="T35" s="1219"/>
      <c r="U35" s="1219"/>
      <c r="V35" s="1219"/>
      <c r="W35" s="1220"/>
      <c r="X35" s="1221"/>
      <c r="Y35" s="1372">
        <v>1</v>
      </c>
      <c r="Z35" s="1372"/>
      <c r="AA35" s="1373"/>
    </row>
    <row r="36" spans="1:27" s="146" customFormat="1" ht="16.5" customHeight="1">
      <c r="A36" s="171" t="s">
        <v>543</v>
      </c>
      <c r="B36" s="1217">
        <v>23</v>
      </c>
      <c r="C36" s="1218">
        <v>386</v>
      </c>
      <c r="D36" s="1219"/>
      <c r="E36" s="1219"/>
      <c r="F36" s="1219"/>
      <c r="G36" s="1219"/>
      <c r="H36" s="1219">
        <v>2</v>
      </c>
      <c r="I36" s="1219">
        <v>274</v>
      </c>
      <c r="J36" s="1219">
        <v>9</v>
      </c>
      <c r="K36" s="1219">
        <v>86</v>
      </c>
      <c r="L36" s="1219"/>
      <c r="M36" s="1219"/>
      <c r="N36" s="1219">
        <v>9</v>
      </c>
      <c r="O36" s="1219"/>
      <c r="P36" s="1219"/>
      <c r="Q36" s="1219"/>
      <c r="R36" s="1219">
        <v>3</v>
      </c>
      <c r="S36" s="1219">
        <v>26</v>
      </c>
      <c r="T36" s="1219"/>
      <c r="U36" s="1219"/>
      <c r="V36" s="1219"/>
      <c r="W36" s="1220"/>
      <c r="X36" s="1221"/>
      <c r="Y36" s="1372"/>
      <c r="Z36" s="1372"/>
      <c r="AA36" s="1373"/>
    </row>
    <row r="37" spans="1:27" s="146" customFormat="1" ht="16.5" customHeight="1">
      <c r="A37" s="171" t="s">
        <v>544</v>
      </c>
      <c r="B37" s="1217">
        <v>16</v>
      </c>
      <c r="C37" s="1218">
        <v>573</v>
      </c>
      <c r="D37" s="1219">
        <v>1</v>
      </c>
      <c r="E37" s="1219">
        <v>299</v>
      </c>
      <c r="F37" s="1219">
        <v>1</v>
      </c>
      <c r="G37" s="1219">
        <v>189</v>
      </c>
      <c r="H37" s="1219"/>
      <c r="I37" s="1219"/>
      <c r="J37" s="1219">
        <v>7</v>
      </c>
      <c r="K37" s="1219">
        <v>21</v>
      </c>
      <c r="L37" s="1219"/>
      <c r="M37" s="1219"/>
      <c r="N37" s="1219">
        <v>1</v>
      </c>
      <c r="O37" s="1219"/>
      <c r="P37" s="1219">
        <v>1</v>
      </c>
      <c r="Q37" s="1219">
        <v>64</v>
      </c>
      <c r="R37" s="1219">
        <v>4</v>
      </c>
      <c r="S37" s="1219"/>
      <c r="T37" s="1219"/>
      <c r="U37" s="1219"/>
      <c r="V37" s="1219">
        <v>1</v>
      </c>
      <c r="W37" s="1220"/>
      <c r="X37" s="1221"/>
      <c r="Y37" s="1372"/>
      <c r="Z37" s="1372"/>
      <c r="AA37" s="1373"/>
    </row>
    <row r="38" spans="1:27" s="146" customFormat="1" ht="16.5" customHeight="1">
      <c r="A38" s="171" t="s">
        <v>545</v>
      </c>
      <c r="B38" s="1217">
        <v>4</v>
      </c>
      <c r="C38" s="1218">
        <v>271</v>
      </c>
      <c r="D38" s="1219"/>
      <c r="E38" s="1219"/>
      <c r="F38" s="1219">
        <v>1</v>
      </c>
      <c r="G38" s="1219">
        <v>271</v>
      </c>
      <c r="H38" s="1219"/>
      <c r="I38" s="1219"/>
      <c r="J38" s="1219">
        <v>1</v>
      </c>
      <c r="K38" s="1219">
        <v>0</v>
      </c>
      <c r="L38" s="1219"/>
      <c r="M38" s="1219"/>
      <c r="N38" s="1219">
        <v>2</v>
      </c>
      <c r="O38" s="1219"/>
      <c r="P38" s="1219"/>
      <c r="Q38" s="1219"/>
      <c r="R38" s="1219"/>
      <c r="S38" s="1219"/>
      <c r="T38" s="1219"/>
      <c r="U38" s="1219"/>
      <c r="V38" s="1219"/>
      <c r="W38" s="1220"/>
      <c r="X38" s="1221"/>
      <c r="Y38" s="1372"/>
      <c r="Z38" s="1372"/>
      <c r="AA38" s="1373"/>
    </row>
    <row r="39" spans="1:27" s="146" customFormat="1" ht="16.5" customHeight="1">
      <c r="A39" s="171" t="s">
        <v>546</v>
      </c>
      <c r="B39" s="1217">
        <v>1</v>
      </c>
      <c r="C39" s="1218">
        <v>0</v>
      </c>
      <c r="D39" s="1219"/>
      <c r="E39" s="1219"/>
      <c r="F39" s="1219"/>
      <c r="G39" s="1219"/>
      <c r="H39" s="1219"/>
      <c r="I39" s="1219"/>
      <c r="J39" s="1219"/>
      <c r="K39" s="1219"/>
      <c r="L39" s="1219"/>
      <c r="M39" s="1219"/>
      <c r="N39" s="1219"/>
      <c r="O39" s="1219"/>
      <c r="P39" s="1219"/>
      <c r="Q39" s="1219"/>
      <c r="R39" s="1219"/>
      <c r="S39" s="1219"/>
      <c r="T39" s="1219"/>
      <c r="U39" s="1219"/>
      <c r="V39" s="1219">
        <v>1</v>
      </c>
      <c r="W39" s="1220"/>
      <c r="X39" s="1221"/>
      <c r="Y39" s="1372"/>
      <c r="Z39" s="1372">
        <v>1</v>
      </c>
      <c r="AA39" s="1373"/>
    </row>
    <row r="40" spans="1:27" s="146" customFormat="1" ht="16.5" customHeight="1">
      <c r="A40" s="181" t="s">
        <v>547</v>
      </c>
      <c r="B40" s="1222">
        <v>0</v>
      </c>
      <c r="C40" s="1223">
        <v>0</v>
      </c>
      <c r="D40" s="1224"/>
      <c r="E40" s="1224"/>
      <c r="F40" s="1224"/>
      <c r="G40" s="1224"/>
      <c r="H40" s="1224"/>
      <c r="I40" s="1224"/>
      <c r="J40" s="1224"/>
      <c r="K40" s="1224"/>
      <c r="L40" s="1224"/>
      <c r="M40" s="1224"/>
      <c r="N40" s="1224"/>
      <c r="O40" s="1224"/>
      <c r="P40" s="1224"/>
      <c r="Q40" s="1224"/>
      <c r="R40" s="1224"/>
      <c r="S40" s="1224"/>
      <c r="T40" s="1224"/>
      <c r="U40" s="1224"/>
      <c r="V40" s="1224"/>
      <c r="W40" s="1225"/>
      <c r="X40" s="1226"/>
      <c r="Y40" s="1374"/>
      <c r="Z40" s="1374"/>
      <c r="AA40" s="1375">
        <v>1</v>
      </c>
    </row>
    <row r="41" spans="1:27" s="1" customFormat="1" ht="22.5" customHeight="1">
      <c r="A41" s="1433" t="s">
        <v>1248</v>
      </c>
      <c r="B41" s="1433"/>
      <c r="C41" s="1433"/>
      <c r="D41" s="1433"/>
      <c r="E41" s="1433"/>
      <c r="F41" s="1433"/>
      <c r="G41" s="1433"/>
      <c r="H41" s="1433"/>
      <c r="I41" s="1433"/>
      <c r="J41" s="1433"/>
      <c r="K41" s="1433"/>
      <c r="L41" s="1433"/>
      <c r="M41" s="1433"/>
      <c r="N41" s="1433"/>
      <c r="O41" s="1433"/>
      <c r="P41" s="1433"/>
      <c r="Q41" s="1433"/>
      <c r="R41" s="1433"/>
      <c r="S41" s="1433"/>
      <c r="T41" s="1433"/>
      <c r="U41" s="1433"/>
      <c r="V41" s="1433"/>
      <c r="W41" s="1433"/>
      <c r="X41" s="1433"/>
      <c r="Y41" s="1433"/>
      <c r="Z41" s="1433"/>
      <c r="AA41" s="1433"/>
    </row>
    <row r="42" spans="1:27" s="148" customFormat="1" ht="19.5" customHeight="1">
      <c r="A42" s="1422" t="s">
        <v>548</v>
      </c>
      <c r="B42" s="1422"/>
      <c r="C42" s="1422"/>
      <c r="D42" s="1422"/>
      <c r="E42" s="1422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4" t="s">
        <v>549</v>
      </c>
      <c r="W42" s="183"/>
      <c r="X42" s="183"/>
      <c r="Y42" s="183"/>
      <c r="Z42" s="183"/>
      <c r="AA42" s="183"/>
    </row>
  </sheetData>
  <mergeCells count="23">
    <mergeCell ref="H6:I6"/>
    <mergeCell ref="A41:AA41"/>
    <mergeCell ref="Y4:Y7"/>
    <mergeCell ref="Z4:Z7"/>
    <mergeCell ref="AA4:AA7"/>
    <mergeCell ref="F6:G6"/>
    <mergeCell ref="D6:E6"/>
    <mergeCell ref="A42:E42"/>
    <mergeCell ref="A2:AA2"/>
    <mergeCell ref="A1:AA1"/>
    <mergeCell ref="V5:W6"/>
    <mergeCell ref="B5:C6"/>
    <mergeCell ref="B4:W4"/>
    <mergeCell ref="A4:A7"/>
    <mergeCell ref="X4:X7"/>
    <mergeCell ref="D5:K5"/>
    <mergeCell ref="L5:M6"/>
    <mergeCell ref="N5:O6"/>
    <mergeCell ref="P5:S5"/>
    <mergeCell ref="T5:U6"/>
    <mergeCell ref="R6:S6"/>
    <mergeCell ref="P6:Q6"/>
    <mergeCell ref="J6:K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39"/>
  <sheetViews>
    <sheetView view="pageBreakPreview" zoomScaleNormal="100" zoomScaleSheetLayoutView="100" workbookViewId="0">
      <selection activeCell="K24" sqref="K24"/>
    </sheetView>
  </sheetViews>
  <sheetFormatPr defaultColWidth="8.88671875" defaultRowHeight="13.5"/>
  <cols>
    <col min="1" max="1" width="8.77734375" style="5" customWidth="1"/>
    <col min="2" max="12" width="10.77734375" style="5" customWidth="1"/>
    <col min="13" max="16384" width="8.88671875" style="5"/>
  </cols>
  <sheetData>
    <row r="1" spans="1:12" s="37" customFormat="1" ht="24.95" customHeight="1">
      <c r="A1" s="1423" t="s">
        <v>124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</row>
    <row r="2" spans="1:12" s="13" customFormat="1" ht="15" customHeight="1">
      <c r="A2" s="59" t="s">
        <v>10</v>
      </c>
      <c r="B2" s="51"/>
      <c r="C2" s="51"/>
      <c r="D2" s="51"/>
      <c r="E2" s="51"/>
      <c r="F2" s="51"/>
      <c r="H2" s="59"/>
      <c r="I2" s="59"/>
      <c r="J2" s="59"/>
      <c r="K2" s="59"/>
      <c r="L2" s="80" t="s">
        <v>36</v>
      </c>
    </row>
    <row r="3" spans="1:12" ht="36" customHeight="1">
      <c r="A3" s="1434"/>
      <c r="B3" s="1436" t="s">
        <v>57</v>
      </c>
      <c r="C3" s="1438" t="s">
        <v>436</v>
      </c>
      <c r="D3" s="1439"/>
      <c r="E3" s="1436" t="s">
        <v>47</v>
      </c>
      <c r="F3" s="1440" t="s">
        <v>48</v>
      </c>
      <c r="G3" s="1442" t="s">
        <v>437</v>
      </c>
      <c r="H3" s="1426" t="s">
        <v>438</v>
      </c>
      <c r="I3" s="1426" t="s">
        <v>439</v>
      </c>
      <c r="J3" s="1426" t="s">
        <v>125</v>
      </c>
      <c r="K3" s="1426" t="s">
        <v>49</v>
      </c>
      <c r="L3" s="1426" t="s">
        <v>126</v>
      </c>
    </row>
    <row r="4" spans="1:12" ht="45" customHeight="1">
      <c r="A4" s="1435"/>
      <c r="B4" s="1437"/>
      <c r="C4" s="116" t="s">
        <v>50</v>
      </c>
      <c r="D4" s="116" t="s">
        <v>86</v>
      </c>
      <c r="E4" s="1437"/>
      <c r="F4" s="1441"/>
      <c r="G4" s="1442"/>
      <c r="H4" s="1426"/>
      <c r="I4" s="1426"/>
      <c r="J4" s="1426"/>
      <c r="K4" s="1426"/>
      <c r="L4" s="1426"/>
    </row>
    <row r="5" spans="1:12" s="155" customFormat="1" ht="15.75" customHeight="1">
      <c r="A5" s="164">
        <v>2016</v>
      </c>
      <c r="B5" s="154">
        <v>3049</v>
      </c>
      <c r="C5" s="154">
        <v>355</v>
      </c>
      <c r="D5" s="154">
        <v>0</v>
      </c>
      <c r="E5" s="154">
        <v>92</v>
      </c>
      <c r="F5" s="154">
        <v>67</v>
      </c>
      <c r="G5" s="154">
        <v>4</v>
      </c>
      <c r="H5" s="154">
        <v>821</v>
      </c>
      <c r="I5" s="154">
        <v>1068</v>
      </c>
      <c r="J5" s="154">
        <v>607</v>
      </c>
      <c r="K5" s="154">
        <v>13</v>
      </c>
      <c r="L5" s="162">
        <v>22</v>
      </c>
    </row>
    <row r="6" spans="1:12" s="157" customFormat="1" ht="15.75" customHeight="1">
      <c r="A6" s="165">
        <v>2017</v>
      </c>
      <c r="B6" s="156">
        <v>3027</v>
      </c>
      <c r="C6" s="156">
        <v>352</v>
      </c>
      <c r="D6" s="156">
        <v>0</v>
      </c>
      <c r="E6" s="156">
        <v>91</v>
      </c>
      <c r="F6" s="156">
        <v>67</v>
      </c>
      <c r="G6" s="156">
        <v>4</v>
      </c>
      <c r="H6" s="156">
        <v>821</v>
      </c>
      <c r="I6" s="156">
        <v>1052</v>
      </c>
      <c r="J6" s="156">
        <v>605</v>
      </c>
      <c r="K6" s="156">
        <v>13</v>
      </c>
      <c r="L6" s="168">
        <v>22</v>
      </c>
    </row>
    <row r="7" spans="1:12" s="157" customFormat="1" ht="15.75" customHeight="1">
      <c r="A7" s="165">
        <v>2018</v>
      </c>
      <c r="B7" s="156">
        <v>3213</v>
      </c>
      <c r="C7" s="156">
        <v>377</v>
      </c>
      <c r="D7" s="156">
        <v>0</v>
      </c>
      <c r="E7" s="156">
        <v>99</v>
      </c>
      <c r="F7" s="156">
        <v>69</v>
      </c>
      <c r="G7" s="156">
        <v>4</v>
      </c>
      <c r="H7" s="156">
        <v>914</v>
      </c>
      <c r="I7" s="156">
        <v>1096</v>
      </c>
      <c r="J7" s="156">
        <v>614</v>
      </c>
      <c r="K7" s="156">
        <v>18</v>
      </c>
      <c r="L7" s="168">
        <v>22</v>
      </c>
    </row>
    <row r="8" spans="1:12" s="159" customFormat="1" ht="15.75" customHeight="1">
      <c r="A8" s="166">
        <v>2019</v>
      </c>
      <c r="B8" s="154">
        <v>2842</v>
      </c>
      <c r="C8" s="154">
        <v>331</v>
      </c>
      <c r="D8" s="154">
        <v>0</v>
      </c>
      <c r="E8" s="154">
        <v>105</v>
      </c>
      <c r="F8" s="154">
        <v>57</v>
      </c>
      <c r="G8" s="154">
        <v>3</v>
      </c>
      <c r="H8" s="154">
        <v>725</v>
      </c>
      <c r="I8" s="154">
        <v>933</v>
      </c>
      <c r="J8" s="154">
        <v>655</v>
      </c>
      <c r="K8" s="154">
        <v>11</v>
      </c>
      <c r="L8" s="162">
        <v>22</v>
      </c>
    </row>
    <row r="9" spans="1:12" s="159" customFormat="1" ht="15.75" customHeight="1">
      <c r="A9" s="166">
        <v>2020</v>
      </c>
      <c r="B9" s="154">
        <v>2901</v>
      </c>
      <c r="C9" s="154">
        <v>335</v>
      </c>
      <c r="D9" s="154">
        <v>0</v>
      </c>
      <c r="E9" s="154">
        <v>107</v>
      </c>
      <c r="F9" s="154">
        <v>57</v>
      </c>
      <c r="G9" s="154">
        <v>2</v>
      </c>
      <c r="H9" s="154">
        <v>983</v>
      </c>
      <c r="I9" s="154">
        <v>842</v>
      </c>
      <c r="J9" s="154">
        <v>534</v>
      </c>
      <c r="K9" s="154">
        <v>19</v>
      </c>
      <c r="L9" s="162">
        <v>22</v>
      </c>
    </row>
    <row r="10" spans="1:12" s="160" customFormat="1" ht="15.75" customHeight="1">
      <c r="A10" s="167">
        <v>2021</v>
      </c>
      <c r="B10" s="1233">
        <v>2889</v>
      </c>
      <c r="C10" s="1233">
        <v>366</v>
      </c>
      <c r="D10" s="1233">
        <v>0</v>
      </c>
      <c r="E10" s="1233">
        <v>117</v>
      </c>
      <c r="F10" s="1233">
        <v>81</v>
      </c>
      <c r="G10" s="1233">
        <v>9</v>
      </c>
      <c r="H10" s="1233">
        <v>0</v>
      </c>
      <c r="I10" s="1233">
        <v>835</v>
      </c>
      <c r="J10" s="1233">
        <v>824</v>
      </c>
      <c r="K10" s="1233">
        <v>645</v>
      </c>
      <c r="L10" s="1234">
        <v>12</v>
      </c>
    </row>
    <row r="11" spans="1:12" s="161" customFormat="1" ht="14.25" customHeight="1">
      <c r="A11" s="170" t="s">
        <v>521</v>
      </c>
      <c r="B11" s="1227">
        <v>22</v>
      </c>
      <c r="C11" s="1229">
        <v>3</v>
      </c>
      <c r="D11" s="1229"/>
      <c r="E11" s="1229">
        <v>1</v>
      </c>
      <c r="F11" s="1230">
        <v>1</v>
      </c>
      <c r="G11" s="1230"/>
      <c r="H11" s="1229"/>
      <c r="I11" s="1229">
        <v>3</v>
      </c>
      <c r="J11" s="1229">
        <v>8</v>
      </c>
      <c r="K11" s="1229">
        <v>6</v>
      </c>
      <c r="L11" s="1235">
        <v>0</v>
      </c>
    </row>
    <row r="12" spans="1:12" s="161" customFormat="1" ht="14.25" customHeight="1">
      <c r="A12" s="171" t="s">
        <v>550</v>
      </c>
      <c r="B12" s="1227">
        <v>36</v>
      </c>
      <c r="C12" s="1231">
        <v>4</v>
      </c>
      <c r="D12" s="1229"/>
      <c r="E12" s="1229">
        <v>3</v>
      </c>
      <c r="F12" s="1232">
        <v>2</v>
      </c>
      <c r="G12" s="1232"/>
      <c r="H12" s="1231"/>
      <c r="I12" s="1231">
        <v>1</v>
      </c>
      <c r="J12" s="1231">
        <v>11</v>
      </c>
      <c r="K12" s="1231">
        <v>14</v>
      </c>
      <c r="L12" s="1235">
        <v>1</v>
      </c>
    </row>
    <row r="13" spans="1:12" s="161" customFormat="1" ht="14.25" customHeight="1">
      <c r="A13" s="171" t="s">
        <v>551</v>
      </c>
      <c r="B13" s="1227">
        <v>112</v>
      </c>
      <c r="C13" s="1231">
        <v>13</v>
      </c>
      <c r="D13" s="1231"/>
      <c r="E13" s="1231">
        <v>1</v>
      </c>
      <c r="F13" s="1232">
        <v>1</v>
      </c>
      <c r="G13" s="1232"/>
      <c r="H13" s="1231"/>
      <c r="I13" s="1231">
        <v>63</v>
      </c>
      <c r="J13" s="1231">
        <v>8</v>
      </c>
      <c r="K13" s="1231">
        <v>26</v>
      </c>
      <c r="L13" s="1235">
        <v>0</v>
      </c>
    </row>
    <row r="14" spans="1:12" s="161" customFormat="1" ht="14.25" customHeight="1">
      <c r="A14" s="172" t="s">
        <v>552</v>
      </c>
      <c r="B14" s="1227">
        <v>10</v>
      </c>
      <c r="C14" s="1229">
        <v>3</v>
      </c>
      <c r="D14" s="1231"/>
      <c r="E14" s="1231">
        <v>0</v>
      </c>
      <c r="F14" s="1230">
        <v>2</v>
      </c>
      <c r="G14" s="1230"/>
      <c r="H14" s="1229"/>
      <c r="I14" s="1229">
        <v>0</v>
      </c>
      <c r="J14" s="1229">
        <v>3</v>
      </c>
      <c r="K14" s="1229">
        <v>2</v>
      </c>
      <c r="L14" s="1235">
        <v>0</v>
      </c>
    </row>
    <row r="15" spans="1:12" s="161" customFormat="1" ht="14.25" customHeight="1">
      <c r="A15" s="172" t="s">
        <v>553</v>
      </c>
      <c r="B15" s="1227">
        <v>0</v>
      </c>
      <c r="C15" s="1229">
        <v>0</v>
      </c>
      <c r="D15" s="1229"/>
      <c r="E15" s="1229">
        <v>0</v>
      </c>
      <c r="F15" s="1230">
        <v>0</v>
      </c>
      <c r="G15" s="1230"/>
      <c r="H15" s="1229"/>
      <c r="I15" s="1229">
        <v>0</v>
      </c>
      <c r="J15" s="1229">
        <v>0</v>
      </c>
      <c r="K15" s="1229">
        <v>0</v>
      </c>
      <c r="L15" s="1235">
        <v>0</v>
      </c>
    </row>
    <row r="16" spans="1:12" s="161" customFormat="1" ht="14.25" customHeight="1">
      <c r="A16" s="172" t="s">
        <v>554</v>
      </c>
      <c r="B16" s="1227">
        <v>0</v>
      </c>
      <c r="C16" s="1229">
        <v>0</v>
      </c>
      <c r="D16" s="1229"/>
      <c r="E16" s="1229">
        <v>0</v>
      </c>
      <c r="F16" s="1230">
        <v>0</v>
      </c>
      <c r="G16" s="1230"/>
      <c r="H16" s="1229"/>
      <c r="I16" s="1229">
        <v>0</v>
      </c>
      <c r="J16" s="1229">
        <v>0</v>
      </c>
      <c r="K16" s="1229">
        <v>0</v>
      </c>
      <c r="L16" s="1235">
        <v>0</v>
      </c>
    </row>
    <row r="17" spans="1:12" s="161" customFormat="1" ht="14.25" customHeight="1">
      <c r="A17" s="172" t="s">
        <v>555</v>
      </c>
      <c r="B17" s="1227">
        <v>0</v>
      </c>
      <c r="C17" s="1231">
        <v>0</v>
      </c>
      <c r="D17" s="1231"/>
      <c r="E17" s="1231">
        <v>0</v>
      </c>
      <c r="F17" s="1232">
        <v>0</v>
      </c>
      <c r="G17" s="1232"/>
      <c r="H17" s="1231"/>
      <c r="I17" s="1231">
        <v>0</v>
      </c>
      <c r="J17" s="1231">
        <v>0</v>
      </c>
      <c r="K17" s="1231">
        <v>0</v>
      </c>
      <c r="L17" s="1236">
        <v>0</v>
      </c>
    </row>
    <row r="18" spans="1:12" s="161" customFormat="1" ht="14.25" customHeight="1">
      <c r="A18" s="172" t="s">
        <v>556</v>
      </c>
      <c r="B18" s="1227">
        <v>30</v>
      </c>
      <c r="C18" s="1231">
        <v>2</v>
      </c>
      <c r="D18" s="1231"/>
      <c r="E18" s="1231">
        <v>1</v>
      </c>
      <c r="F18" s="1232">
        <v>1</v>
      </c>
      <c r="G18" s="1232"/>
      <c r="H18" s="1231"/>
      <c r="I18" s="1231">
        <v>2</v>
      </c>
      <c r="J18" s="1231">
        <v>12</v>
      </c>
      <c r="K18" s="1231">
        <v>12</v>
      </c>
      <c r="L18" s="1236">
        <v>0</v>
      </c>
    </row>
    <row r="19" spans="1:12" s="161" customFormat="1" ht="14.25" customHeight="1">
      <c r="A19" s="172" t="s">
        <v>557</v>
      </c>
      <c r="B19" s="1227">
        <v>8</v>
      </c>
      <c r="C19" s="1231">
        <v>2</v>
      </c>
      <c r="D19" s="1231"/>
      <c r="E19" s="1231">
        <v>0</v>
      </c>
      <c r="F19" s="1232">
        <v>0</v>
      </c>
      <c r="G19" s="1232"/>
      <c r="H19" s="1231"/>
      <c r="I19" s="1231">
        <v>0</v>
      </c>
      <c r="J19" s="1231">
        <v>4</v>
      </c>
      <c r="K19" s="1231">
        <v>2</v>
      </c>
      <c r="L19" s="1236">
        <v>0</v>
      </c>
    </row>
    <row r="20" spans="1:12" s="161" customFormat="1" ht="14.25" customHeight="1">
      <c r="A20" s="172" t="s">
        <v>558</v>
      </c>
      <c r="B20" s="1227">
        <v>39</v>
      </c>
      <c r="C20" s="1229">
        <v>5</v>
      </c>
      <c r="D20" s="1229"/>
      <c r="E20" s="1229">
        <v>2</v>
      </c>
      <c r="F20" s="1232">
        <v>3</v>
      </c>
      <c r="G20" s="1230"/>
      <c r="H20" s="1229"/>
      <c r="I20" s="1229">
        <v>2</v>
      </c>
      <c r="J20" s="1229">
        <v>22</v>
      </c>
      <c r="K20" s="1229">
        <v>5</v>
      </c>
      <c r="L20" s="1235">
        <v>0</v>
      </c>
    </row>
    <row r="21" spans="1:12" s="161" customFormat="1" ht="14.25" customHeight="1">
      <c r="A21" s="171" t="s">
        <v>559</v>
      </c>
      <c r="B21" s="1227">
        <v>176</v>
      </c>
      <c r="C21" s="1231">
        <v>24</v>
      </c>
      <c r="D21" s="1231"/>
      <c r="E21" s="1231">
        <v>11</v>
      </c>
      <c r="F21" s="1230">
        <v>6</v>
      </c>
      <c r="G21" s="1232">
        <v>1</v>
      </c>
      <c r="H21" s="1231"/>
      <c r="I21" s="1231">
        <v>10</v>
      </c>
      <c r="J21" s="1231">
        <v>75</v>
      </c>
      <c r="K21" s="1231">
        <v>49</v>
      </c>
      <c r="L21" s="1236">
        <v>0</v>
      </c>
    </row>
    <row r="22" spans="1:12" s="161" customFormat="1" ht="14.25" customHeight="1">
      <c r="A22" s="172" t="s">
        <v>560</v>
      </c>
      <c r="B22" s="1227">
        <v>18</v>
      </c>
      <c r="C22" s="1231">
        <v>3</v>
      </c>
      <c r="D22" s="1229"/>
      <c r="E22" s="1229">
        <v>0</v>
      </c>
      <c r="F22" s="1230">
        <v>0</v>
      </c>
      <c r="G22" s="1230"/>
      <c r="H22" s="1229"/>
      <c r="I22" s="1229">
        <v>2</v>
      </c>
      <c r="J22" s="1229">
        <v>6</v>
      </c>
      <c r="K22" s="1229">
        <v>7</v>
      </c>
      <c r="L22" s="1235">
        <v>0</v>
      </c>
    </row>
    <row r="23" spans="1:12" s="161" customFormat="1" ht="14.25" customHeight="1">
      <c r="A23" s="172" t="s">
        <v>561</v>
      </c>
      <c r="B23" s="1227">
        <v>356</v>
      </c>
      <c r="C23" s="1229">
        <v>51</v>
      </c>
      <c r="D23" s="1229"/>
      <c r="E23" s="1229">
        <v>17</v>
      </c>
      <c r="F23" s="1230">
        <v>6</v>
      </c>
      <c r="G23" s="1230"/>
      <c r="H23" s="1229"/>
      <c r="I23" s="1229">
        <v>102</v>
      </c>
      <c r="J23" s="1229">
        <v>81</v>
      </c>
      <c r="K23" s="1229">
        <v>99</v>
      </c>
      <c r="L23" s="1235">
        <v>0</v>
      </c>
    </row>
    <row r="24" spans="1:12" s="161" customFormat="1" ht="14.25" customHeight="1">
      <c r="A24" s="172" t="s">
        <v>562</v>
      </c>
      <c r="B24" s="1227">
        <v>117</v>
      </c>
      <c r="C24" s="1229">
        <v>10</v>
      </c>
      <c r="D24" s="1229"/>
      <c r="E24" s="1229">
        <v>1</v>
      </c>
      <c r="F24" s="1230">
        <v>3</v>
      </c>
      <c r="G24" s="1230">
        <v>1</v>
      </c>
      <c r="H24" s="1229"/>
      <c r="I24" s="1229">
        <v>24</v>
      </c>
      <c r="J24" s="1229">
        <v>33</v>
      </c>
      <c r="K24" s="1229">
        <v>44</v>
      </c>
      <c r="L24" s="1235">
        <v>1</v>
      </c>
    </row>
    <row r="25" spans="1:12" s="161" customFormat="1" ht="14.25" customHeight="1">
      <c r="A25" s="172" t="s">
        <v>563</v>
      </c>
      <c r="B25" s="1227">
        <v>54</v>
      </c>
      <c r="C25" s="1229">
        <v>5</v>
      </c>
      <c r="D25" s="1229"/>
      <c r="E25" s="1229">
        <v>7</v>
      </c>
      <c r="F25" s="1230">
        <v>4</v>
      </c>
      <c r="G25" s="1230"/>
      <c r="H25" s="1229"/>
      <c r="I25" s="1229">
        <v>1</v>
      </c>
      <c r="J25" s="1229">
        <v>17</v>
      </c>
      <c r="K25" s="1229">
        <v>20</v>
      </c>
      <c r="L25" s="1235">
        <v>0</v>
      </c>
    </row>
    <row r="26" spans="1:12" s="161" customFormat="1" ht="14.25" customHeight="1">
      <c r="A26" s="172" t="s">
        <v>564</v>
      </c>
      <c r="B26" s="1227">
        <v>4</v>
      </c>
      <c r="C26" s="1229">
        <v>1</v>
      </c>
      <c r="D26" s="1229"/>
      <c r="E26" s="1229">
        <v>0</v>
      </c>
      <c r="F26" s="1230">
        <v>0</v>
      </c>
      <c r="G26" s="1230"/>
      <c r="H26" s="1229"/>
      <c r="I26" s="1229">
        <v>0</v>
      </c>
      <c r="J26" s="1229">
        <v>3</v>
      </c>
      <c r="K26" s="1229">
        <v>0</v>
      </c>
      <c r="L26" s="1235">
        <v>0</v>
      </c>
    </row>
    <row r="27" spans="1:12" s="161" customFormat="1" ht="14.25" customHeight="1">
      <c r="A27" s="172" t="s">
        <v>565</v>
      </c>
      <c r="B27" s="1227">
        <v>343</v>
      </c>
      <c r="C27" s="1229">
        <v>50</v>
      </c>
      <c r="D27" s="1229"/>
      <c r="E27" s="1229">
        <v>16</v>
      </c>
      <c r="F27" s="1230">
        <v>14</v>
      </c>
      <c r="G27" s="1230"/>
      <c r="H27" s="1229"/>
      <c r="I27" s="1229">
        <v>89</v>
      </c>
      <c r="J27" s="1229">
        <v>124</v>
      </c>
      <c r="K27" s="1229">
        <v>50</v>
      </c>
      <c r="L27" s="1235">
        <v>0</v>
      </c>
    </row>
    <row r="28" spans="1:12" s="161" customFormat="1" ht="14.25" customHeight="1">
      <c r="A28" s="172" t="s">
        <v>566</v>
      </c>
      <c r="B28" s="1227">
        <v>114</v>
      </c>
      <c r="C28" s="1229">
        <v>14</v>
      </c>
      <c r="D28" s="1229"/>
      <c r="E28" s="1229">
        <v>6</v>
      </c>
      <c r="F28" s="1230">
        <v>6</v>
      </c>
      <c r="G28" s="1230"/>
      <c r="H28" s="1229"/>
      <c r="I28" s="1229">
        <v>36</v>
      </c>
      <c r="J28" s="1229">
        <v>28</v>
      </c>
      <c r="K28" s="1229">
        <v>24</v>
      </c>
      <c r="L28" s="1235">
        <v>0</v>
      </c>
    </row>
    <row r="29" spans="1:12" s="161" customFormat="1" ht="14.25" customHeight="1">
      <c r="A29" s="172" t="s">
        <v>567</v>
      </c>
      <c r="B29" s="1227">
        <v>119</v>
      </c>
      <c r="C29" s="1229">
        <v>13</v>
      </c>
      <c r="D29" s="1229"/>
      <c r="E29" s="1229">
        <v>1</v>
      </c>
      <c r="F29" s="1230">
        <v>2</v>
      </c>
      <c r="G29" s="1230">
        <v>2</v>
      </c>
      <c r="H29" s="1229"/>
      <c r="I29" s="1229">
        <v>54</v>
      </c>
      <c r="J29" s="1229">
        <v>31</v>
      </c>
      <c r="K29" s="1229">
        <v>14</v>
      </c>
      <c r="L29" s="1235">
        <v>2</v>
      </c>
    </row>
    <row r="30" spans="1:12" s="161" customFormat="1" ht="14.25" customHeight="1">
      <c r="A30" s="172" t="s">
        <v>568</v>
      </c>
      <c r="B30" s="1227">
        <v>20</v>
      </c>
      <c r="C30" s="1229">
        <v>2</v>
      </c>
      <c r="D30" s="1229"/>
      <c r="E30" s="1229">
        <v>2</v>
      </c>
      <c r="F30" s="1230">
        <v>1</v>
      </c>
      <c r="G30" s="1230"/>
      <c r="H30" s="1229"/>
      <c r="I30" s="1229">
        <v>12</v>
      </c>
      <c r="J30" s="1229">
        <v>3</v>
      </c>
      <c r="K30" s="1229">
        <v>0</v>
      </c>
      <c r="L30" s="1235">
        <v>0</v>
      </c>
    </row>
    <row r="31" spans="1:12" s="161" customFormat="1" ht="14.25" customHeight="1">
      <c r="A31" s="172" t="s">
        <v>569</v>
      </c>
      <c r="B31" s="1227">
        <v>2</v>
      </c>
      <c r="C31" s="1229">
        <v>0</v>
      </c>
      <c r="D31" s="1229"/>
      <c r="E31" s="1229">
        <v>1</v>
      </c>
      <c r="F31" s="1230">
        <v>0</v>
      </c>
      <c r="G31" s="1230"/>
      <c r="H31" s="1229"/>
      <c r="I31" s="1229">
        <v>0</v>
      </c>
      <c r="J31" s="1229">
        <v>0</v>
      </c>
      <c r="K31" s="1229">
        <v>1</v>
      </c>
      <c r="L31" s="1235">
        <v>0</v>
      </c>
    </row>
    <row r="32" spans="1:12" s="161" customFormat="1" ht="14.25" customHeight="1">
      <c r="A32" s="172" t="s">
        <v>570</v>
      </c>
      <c r="B32" s="1227">
        <v>709</v>
      </c>
      <c r="C32" s="1229">
        <v>82</v>
      </c>
      <c r="D32" s="1229"/>
      <c r="E32" s="1229">
        <v>30</v>
      </c>
      <c r="F32" s="1230">
        <v>20</v>
      </c>
      <c r="G32" s="1230">
        <v>2</v>
      </c>
      <c r="H32" s="1229"/>
      <c r="I32" s="1229">
        <v>193</v>
      </c>
      <c r="J32" s="1229">
        <v>241</v>
      </c>
      <c r="K32" s="1229">
        <v>136</v>
      </c>
      <c r="L32" s="1235">
        <v>5</v>
      </c>
    </row>
    <row r="33" spans="1:23" s="161" customFormat="1" ht="14.25" customHeight="1">
      <c r="A33" s="172" t="s">
        <v>571</v>
      </c>
      <c r="B33" s="1227">
        <v>248</v>
      </c>
      <c r="C33" s="1229">
        <v>27</v>
      </c>
      <c r="D33" s="1229"/>
      <c r="E33" s="1229">
        <v>11</v>
      </c>
      <c r="F33" s="1230">
        <v>3</v>
      </c>
      <c r="G33" s="1230">
        <v>1</v>
      </c>
      <c r="H33" s="1229"/>
      <c r="I33" s="1229">
        <v>86</v>
      </c>
      <c r="J33" s="1229">
        <v>73</v>
      </c>
      <c r="K33" s="1229">
        <v>47</v>
      </c>
      <c r="L33" s="1235">
        <v>0</v>
      </c>
    </row>
    <row r="34" spans="1:23" s="161" customFormat="1" ht="14.25" customHeight="1">
      <c r="A34" s="172" t="s">
        <v>572</v>
      </c>
      <c r="B34" s="1227">
        <v>310</v>
      </c>
      <c r="C34" s="1231">
        <v>48</v>
      </c>
      <c r="D34" s="1231"/>
      <c r="E34" s="1231">
        <v>3</v>
      </c>
      <c r="F34" s="1232">
        <v>5</v>
      </c>
      <c r="G34" s="1232">
        <v>1</v>
      </c>
      <c r="H34" s="1231"/>
      <c r="I34" s="1231">
        <v>145</v>
      </c>
      <c r="J34" s="1231">
        <v>29</v>
      </c>
      <c r="K34" s="1231">
        <v>77</v>
      </c>
      <c r="L34" s="1236">
        <v>2</v>
      </c>
    </row>
    <row r="35" spans="1:23" s="161" customFormat="1" ht="14.25" customHeight="1">
      <c r="A35" s="172" t="s">
        <v>573</v>
      </c>
      <c r="B35" s="1227">
        <v>39</v>
      </c>
      <c r="C35" s="1231">
        <v>3</v>
      </c>
      <c r="D35" s="1231"/>
      <c r="E35" s="1231">
        <v>3</v>
      </c>
      <c r="F35" s="1232">
        <v>1</v>
      </c>
      <c r="G35" s="1232">
        <v>1</v>
      </c>
      <c r="H35" s="1231"/>
      <c r="I35" s="1231">
        <v>9</v>
      </c>
      <c r="J35" s="1231">
        <v>12</v>
      </c>
      <c r="K35" s="1231">
        <v>9</v>
      </c>
      <c r="L35" s="1236">
        <v>1</v>
      </c>
    </row>
    <row r="36" spans="1:23" s="161" customFormat="1" ht="14.25" customHeight="1">
      <c r="A36" s="171" t="s">
        <v>574</v>
      </c>
      <c r="B36" s="1227">
        <v>3</v>
      </c>
      <c r="C36" s="1231">
        <v>1</v>
      </c>
      <c r="D36" s="1231"/>
      <c r="E36" s="1231">
        <v>0</v>
      </c>
      <c r="F36" s="1232">
        <v>0</v>
      </c>
      <c r="G36" s="1232"/>
      <c r="H36" s="1231"/>
      <c r="I36" s="1231">
        <v>1</v>
      </c>
      <c r="J36" s="1231">
        <v>0</v>
      </c>
      <c r="K36" s="1231">
        <v>1</v>
      </c>
      <c r="L36" s="1236">
        <v>0</v>
      </c>
    </row>
    <row r="37" spans="1:23" s="161" customFormat="1" ht="14.25" customHeight="1">
      <c r="A37" s="173" t="s">
        <v>575</v>
      </c>
      <c r="B37" s="1228">
        <v>0</v>
      </c>
      <c r="C37" s="1237">
        <v>0</v>
      </c>
      <c r="D37" s="1237"/>
      <c r="E37" s="1238">
        <v>0</v>
      </c>
      <c r="F37" s="1238">
        <v>0</v>
      </c>
      <c r="G37" s="1237"/>
      <c r="H37" s="1237"/>
      <c r="I37" s="1237">
        <v>0</v>
      </c>
      <c r="J37" s="1237">
        <v>0</v>
      </c>
      <c r="K37" s="1237">
        <v>0</v>
      </c>
      <c r="L37" s="1239">
        <v>0</v>
      </c>
    </row>
    <row r="38" spans="1:23" s="19" customFormat="1" ht="21" customHeight="1">
      <c r="A38" s="1433" t="s">
        <v>1249</v>
      </c>
      <c r="B38" s="1433"/>
      <c r="C38" s="1433"/>
      <c r="D38" s="1433"/>
      <c r="E38" s="1433"/>
      <c r="F38" s="1433"/>
      <c r="G38" s="1433"/>
      <c r="H38" s="1433"/>
      <c r="I38" s="1433"/>
      <c r="J38" s="1433"/>
      <c r="K38" s="1433"/>
      <c r="L38" s="1433"/>
    </row>
    <row r="39" spans="1:23" s="148" customFormat="1" ht="19.5" customHeight="1">
      <c r="A39" s="1422" t="s">
        <v>548</v>
      </c>
      <c r="B39" s="1422"/>
      <c r="C39" s="1422"/>
      <c r="D39" s="1422"/>
      <c r="E39" s="1422"/>
      <c r="F39" s="183"/>
      <c r="G39" s="183"/>
      <c r="H39" s="183"/>
      <c r="J39" s="183"/>
      <c r="K39" s="183"/>
      <c r="L39" s="1079" t="s">
        <v>549</v>
      </c>
      <c r="M39" s="183"/>
      <c r="N39" s="183"/>
      <c r="O39" s="183"/>
      <c r="P39" s="183"/>
      <c r="Q39" s="183"/>
      <c r="S39" s="183"/>
      <c r="T39" s="183"/>
      <c r="U39" s="183"/>
      <c r="V39" s="183"/>
      <c r="W39" s="183"/>
    </row>
  </sheetData>
  <mergeCells count="14">
    <mergeCell ref="A39:E39"/>
    <mergeCell ref="A1:L1"/>
    <mergeCell ref="A38:L38"/>
    <mergeCell ref="H3:H4"/>
    <mergeCell ref="I3:I4"/>
    <mergeCell ref="J3:J4"/>
    <mergeCell ref="K3:K4"/>
    <mergeCell ref="L3:L4"/>
    <mergeCell ref="A3:A4"/>
    <mergeCell ref="B3:B4"/>
    <mergeCell ref="C3:D3"/>
    <mergeCell ref="E3:E4"/>
    <mergeCell ref="F3:F4"/>
    <mergeCell ref="G3:G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4"/>
  <sheetViews>
    <sheetView view="pageBreakPreview" zoomScale="91" zoomScaleSheetLayoutView="91" workbookViewId="0">
      <selection activeCell="K24" sqref="K24"/>
    </sheetView>
  </sheetViews>
  <sheetFormatPr defaultRowHeight="16.5"/>
  <cols>
    <col min="1" max="27" width="7.77734375" style="197" customWidth="1"/>
    <col min="28" max="28" width="7.6640625" style="197" customWidth="1"/>
    <col min="29" max="16384" width="8.88671875" style="197"/>
  </cols>
  <sheetData>
    <row r="1" spans="1:28" ht="33" customHeight="1">
      <c r="A1" s="1447" t="s">
        <v>646</v>
      </c>
      <c r="B1" s="1447"/>
      <c r="C1" s="1447"/>
      <c r="D1" s="1447"/>
      <c r="E1" s="1447"/>
      <c r="F1" s="1447"/>
      <c r="G1" s="1447"/>
      <c r="H1" s="1447"/>
      <c r="I1" s="1447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448" t="s">
        <v>576</v>
      </c>
      <c r="Y1" s="1448"/>
      <c r="Z1" s="1448" t="s">
        <v>577</v>
      </c>
      <c r="AA1" s="1449"/>
      <c r="AB1" s="196"/>
    </row>
    <row r="2" spans="1:28" ht="33" customHeight="1">
      <c r="A2" s="222" t="s">
        <v>578</v>
      </c>
      <c r="B2" s="1450" t="s">
        <v>579</v>
      </c>
      <c r="C2" s="1453"/>
      <c r="D2" s="1454"/>
      <c r="E2" s="1455" t="s">
        <v>580</v>
      </c>
      <c r="F2" s="1453"/>
      <c r="G2" s="1453"/>
      <c r="H2" s="1453"/>
      <c r="I2" s="1453"/>
      <c r="J2" s="1453"/>
      <c r="K2" s="1453"/>
      <c r="L2" s="1453"/>
      <c r="M2" s="1453"/>
      <c r="N2" s="1453"/>
      <c r="O2" s="1456"/>
      <c r="P2" s="223" t="s">
        <v>578</v>
      </c>
      <c r="Q2" s="1457" t="s">
        <v>581</v>
      </c>
      <c r="R2" s="1453"/>
      <c r="S2" s="1453"/>
      <c r="T2" s="1453"/>
      <c r="U2" s="1453"/>
      <c r="V2" s="1453"/>
      <c r="W2" s="1454"/>
      <c r="X2" s="1458" t="s">
        <v>582</v>
      </c>
      <c r="Y2" s="1459"/>
      <c r="Z2" s="1459"/>
      <c r="AA2" s="1460"/>
      <c r="AB2" s="198"/>
    </row>
    <row r="3" spans="1:28" ht="22.5">
      <c r="A3" s="224"/>
      <c r="B3" s="1451"/>
      <c r="C3" s="217" t="s">
        <v>583</v>
      </c>
      <c r="D3" s="205" t="s">
        <v>584</v>
      </c>
      <c r="E3" s="206" t="s">
        <v>585</v>
      </c>
      <c r="F3" s="207" t="s">
        <v>586</v>
      </c>
      <c r="G3" s="207" t="s">
        <v>587</v>
      </c>
      <c r="H3" s="207" t="s">
        <v>588</v>
      </c>
      <c r="I3" s="207" t="s">
        <v>589</v>
      </c>
      <c r="J3" s="207" t="s">
        <v>590</v>
      </c>
      <c r="K3" s="207" t="s">
        <v>591</v>
      </c>
      <c r="L3" s="207" t="s">
        <v>592</v>
      </c>
      <c r="M3" s="207" t="s">
        <v>593</v>
      </c>
      <c r="N3" s="207" t="s">
        <v>594</v>
      </c>
      <c r="O3" s="208" t="s">
        <v>595</v>
      </c>
      <c r="P3" s="216"/>
      <c r="Q3" s="207" t="s">
        <v>596</v>
      </c>
      <c r="R3" s="207" t="s">
        <v>597</v>
      </c>
      <c r="S3" s="207" t="s">
        <v>598</v>
      </c>
      <c r="T3" s="209" t="s">
        <v>599</v>
      </c>
      <c r="U3" s="207" t="s">
        <v>600</v>
      </c>
      <c r="V3" s="207" t="s">
        <v>601</v>
      </c>
      <c r="W3" s="207" t="s">
        <v>602</v>
      </c>
      <c r="X3" s="206" t="s">
        <v>603</v>
      </c>
      <c r="Y3" s="207" t="s">
        <v>604</v>
      </c>
      <c r="Z3" s="207" t="s">
        <v>605</v>
      </c>
      <c r="AA3" s="207" t="s">
        <v>606</v>
      </c>
      <c r="AB3" s="198"/>
    </row>
    <row r="4" spans="1:28" ht="29.25" customHeight="1">
      <c r="A4" s="224"/>
      <c r="B4" s="1451"/>
      <c r="C4" s="206" t="s">
        <v>607</v>
      </c>
      <c r="D4" s="210" t="s">
        <v>608</v>
      </c>
      <c r="E4" s="210" t="s">
        <v>609</v>
      </c>
      <c r="F4" s="210" t="s">
        <v>610</v>
      </c>
      <c r="G4" s="210" t="s">
        <v>611</v>
      </c>
      <c r="H4" s="210" t="s">
        <v>612</v>
      </c>
      <c r="I4" s="211" t="s">
        <v>613</v>
      </c>
      <c r="J4" s="210" t="s">
        <v>614</v>
      </c>
      <c r="K4" s="212" t="s">
        <v>615</v>
      </c>
      <c r="L4" s="210" t="s">
        <v>616</v>
      </c>
      <c r="M4" s="210" t="s">
        <v>617</v>
      </c>
      <c r="N4" s="210" t="s">
        <v>618</v>
      </c>
      <c r="O4" s="213" t="s">
        <v>619</v>
      </c>
      <c r="P4" s="218"/>
      <c r="Q4" s="212" t="s">
        <v>620</v>
      </c>
      <c r="R4" s="210" t="s">
        <v>621</v>
      </c>
      <c r="S4" s="210" t="s">
        <v>622</v>
      </c>
      <c r="T4" s="210" t="s">
        <v>623</v>
      </c>
      <c r="U4" s="212" t="s">
        <v>624</v>
      </c>
      <c r="V4" s="211" t="s">
        <v>625</v>
      </c>
      <c r="W4" s="210" t="s">
        <v>626</v>
      </c>
      <c r="X4" s="210" t="s">
        <v>627</v>
      </c>
      <c r="Y4" s="210" t="s">
        <v>628</v>
      </c>
      <c r="Z4" s="210" t="s">
        <v>629</v>
      </c>
      <c r="AA4" s="210" t="s">
        <v>630</v>
      </c>
      <c r="AB4" s="198"/>
    </row>
    <row r="5" spans="1:28" ht="36" customHeight="1">
      <c r="A5" s="225" t="s">
        <v>631</v>
      </c>
      <c r="B5" s="1452"/>
      <c r="C5" s="226"/>
      <c r="D5" s="214"/>
      <c r="E5" s="214"/>
      <c r="F5" s="214"/>
      <c r="G5" s="214"/>
      <c r="H5" s="214" t="s">
        <v>632</v>
      </c>
      <c r="I5" s="227"/>
      <c r="J5" s="228"/>
      <c r="K5" s="228"/>
      <c r="L5" s="214" t="s">
        <v>633</v>
      </c>
      <c r="M5" s="214" t="s">
        <v>634</v>
      </c>
      <c r="N5" s="214" t="s">
        <v>635</v>
      </c>
      <c r="O5" s="229" t="s">
        <v>636</v>
      </c>
      <c r="P5" s="230" t="s">
        <v>637</v>
      </c>
      <c r="Q5" s="231" t="s">
        <v>634</v>
      </c>
      <c r="R5" s="214" t="s">
        <v>638</v>
      </c>
      <c r="S5" s="214" t="s">
        <v>636</v>
      </c>
      <c r="T5" s="214" t="s">
        <v>639</v>
      </c>
      <c r="U5" s="231" t="s">
        <v>640</v>
      </c>
      <c r="V5" s="232" t="s">
        <v>635</v>
      </c>
      <c r="W5" s="214" t="s">
        <v>641</v>
      </c>
      <c r="X5" s="214"/>
      <c r="Y5" s="214" t="s">
        <v>642</v>
      </c>
      <c r="Z5" s="214" t="s">
        <v>643</v>
      </c>
      <c r="AA5" s="214"/>
      <c r="AB5" s="198"/>
    </row>
    <row r="6" spans="1:28" s="200" customFormat="1" ht="30" customHeight="1">
      <c r="A6" s="235">
        <v>2016</v>
      </c>
      <c r="B6" s="180">
        <v>98</v>
      </c>
      <c r="C6" s="180">
        <v>40</v>
      </c>
      <c r="D6" s="180">
        <v>58</v>
      </c>
      <c r="E6" s="180">
        <v>79</v>
      </c>
      <c r="F6" s="180">
        <v>3</v>
      </c>
      <c r="G6" s="180">
        <v>2</v>
      </c>
      <c r="H6" s="180">
        <v>2</v>
      </c>
      <c r="I6" s="180">
        <v>1</v>
      </c>
      <c r="J6" s="180">
        <v>21</v>
      </c>
      <c r="K6" s="180"/>
      <c r="L6" s="180">
        <v>7</v>
      </c>
      <c r="M6" s="180">
        <v>5</v>
      </c>
      <c r="N6" s="180">
        <v>5</v>
      </c>
      <c r="O6" s="180">
        <v>5</v>
      </c>
      <c r="P6" s="233">
        <v>2016</v>
      </c>
      <c r="Q6" s="180">
        <v>3</v>
      </c>
      <c r="R6" s="180">
        <v>12</v>
      </c>
      <c r="S6" s="180"/>
      <c r="T6" s="180">
        <v>9</v>
      </c>
      <c r="U6" s="180">
        <v>4</v>
      </c>
      <c r="V6" s="180">
        <v>0</v>
      </c>
      <c r="W6" s="180">
        <v>0</v>
      </c>
      <c r="X6" s="180">
        <v>19</v>
      </c>
      <c r="Y6" s="180">
        <v>4</v>
      </c>
      <c r="Z6" s="180">
        <v>6</v>
      </c>
      <c r="AA6" s="234">
        <v>9</v>
      </c>
      <c r="AB6" s="199"/>
    </row>
    <row r="7" spans="1:28" s="200" customFormat="1" ht="30" customHeight="1">
      <c r="A7" s="236">
        <v>2017</v>
      </c>
      <c r="B7" s="180">
        <v>101</v>
      </c>
      <c r="C7" s="233">
        <v>41</v>
      </c>
      <c r="D7" s="180">
        <v>60</v>
      </c>
      <c r="E7" s="180">
        <v>80</v>
      </c>
      <c r="F7" s="180">
        <v>3</v>
      </c>
      <c r="G7" s="180">
        <v>2</v>
      </c>
      <c r="H7" s="180">
        <v>3</v>
      </c>
      <c r="I7" s="180">
        <v>1</v>
      </c>
      <c r="J7" s="180">
        <v>17</v>
      </c>
      <c r="K7" s="180"/>
      <c r="L7" s="180">
        <v>10</v>
      </c>
      <c r="M7" s="180">
        <v>3</v>
      </c>
      <c r="N7" s="180">
        <v>8</v>
      </c>
      <c r="O7" s="180">
        <v>7</v>
      </c>
      <c r="P7" s="233">
        <v>2017</v>
      </c>
      <c r="Q7" s="180">
        <v>3</v>
      </c>
      <c r="R7" s="180">
        <v>8</v>
      </c>
      <c r="S7" s="180"/>
      <c r="T7" s="180">
        <v>10</v>
      </c>
      <c r="U7" s="180">
        <v>4</v>
      </c>
      <c r="V7" s="180">
        <v>1</v>
      </c>
      <c r="W7" s="180"/>
      <c r="X7" s="180">
        <v>21</v>
      </c>
      <c r="Y7" s="180">
        <v>4</v>
      </c>
      <c r="Z7" s="180">
        <v>8</v>
      </c>
      <c r="AA7" s="234">
        <v>9</v>
      </c>
      <c r="AB7" s="199"/>
    </row>
    <row r="8" spans="1:28" s="200" customFormat="1" ht="30" customHeight="1">
      <c r="A8" s="236">
        <v>2018</v>
      </c>
      <c r="B8" s="180">
        <v>123</v>
      </c>
      <c r="C8" s="233">
        <v>51</v>
      </c>
      <c r="D8" s="180">
        <v>72</v>
      </c>
      <c r="E8" s="180">
        <v>102</v>
      </c>
      <c r="F8" s="180">
        <v>4</v>
      </c>
      <c r="G8" s="180">
        <v>3</v>
      </c>
      <c r="H8" s="180">
        <v>5</v>
      </c>
      <c r="I8" s="180">
        <v>1</v>
      </c>
      <c r="J8" s="180">
        <v>34</v>
      </c>
      <c r="K8" s="180"/>
      <c r="L8" s="180">
        <v>5</v>
      </c>
      <c r="M8" s="180">
        <v>2</v>
      </c>
      <c r="N8" s="180">
        <v>3</v>
      </c>
      <c r="O8" s="180">
        <v>6</v>
      </c>
      <c r="P8" s="233">
        <v>2018</v>
      </c>
      <c r="Q8" s="180">
        <v>7</v>
      </c>
      <c r="R8" s="180">
        <v>17</v>
      </c>
      <c r="S8" s="180"/>
      <c r="T8" s="180">
        <v>6</v>
      </c>
      <c r="U8" s="180">
        <v>8</v>
      </c>
      <c r="V8" s="180">
        <v>1</v>
      </c>
      <c r="W8" s="180"/>
      <c r="X8" s="180">
        <v>21</v>
      </c>
      <c r="Y8" s="180">
        <v>6</v>
      </c>
      <c r="Z8" s="180">
        <v>7</v>
      </c>
      <c r="AA8" s="234">
        <v>8</v>
      </c>
      <c r="AB8" s="199"/>
    </row>
    <row r="9" spans="1:28" s="202" customFormat="1" ht="30" customHeight="1" thickBot="1">
      <c r="A9" s="237">
        <v>2019</v>
      </c>
      <c r="B9" s="219">
        <v>136</v>
      </c>
      <c r="C9" s="219">
        <v>33</v>
      </c>
      <c r="D9" s="219">
        <v>103</v>
      </c>
      <c r="E9" s="219">
        <v>106</v>
      </c>
      <c r="F9" s="219">
        <v>2</v>
      </c>
      <c r="G9" s="219">
        <v>2</v>
      </c>
      <c r="H9" s="219">
        <v>2</v>
      </c>
      <c r="I9" s="219">
        <v>0</v>
      </c>
      <c r="J9" s="219">
        <v>43</v>
      </c>
      <c r="K9" s="219">
        <v>0</v>
      </c>
      <c r="L9" s="219">
        <v>3</v>
      </c>
      <c r="M9" s="219">
        <v>3</v>
      </c>
      <c r="N9" s="219">
        <v>2</v>
      </c>
      <c r="O9" s="219">
        <v>8</v>
      </c>
      <c r="P9" s="219">
        <v>0</v>
      </c>
      <c r="Q9" s="219">
        <v>7</v>
      </c>
      <c r="R9" s="219">
        <v>19</v>
      </c>
      <c r="S9" s="219">
        <v>1</v>
      </c>
      <c r="T9" s="219">
        <v>6</v>
      </c>
      <c r="U9" s="219">
        <v>8</v>
      </c>
      <c r="V9" s="219">
        <v>0</v>
      </c>
      <c r="W9" s="219"/>
      <c r="X9" s="219">
        <v>30</v>
      </c>
      <c r="Y9" s="219">
        <v>11</v>
      </c>
      <c r="Z9" s="219">
        <v>4</v>
      </c>
      <c r="AA9" s="220">
        <v>15</v>
      </c>
      <c r="AB9" s="201"/>
    </row>
    <row r="10" spans="1:28">
      <c r="A10" s="1443" t="s">
        <v>644</v>
      </c>
      <c r="B10" s="1443"/>
      <c r="C10" s="1443"/>
      <c r="D10" s="1443"/>
      <c r="E10" s="1443"/>
      <c r="F10" s="1443"/>
      <c r="G10" s="1443"/>
      <c r="H10" s="1443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15" t="s">
        <v>645</v>
      </c>
      <c r="Y10" s="221"/>
      <c r="Z10" s="221"/>
      <c r="AA10" s="221"/>
      <c r="AB10" s="203"/>
    </row>
    <row r="11" spans="1:28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1444"/>
      <c r="U11" s="1445"/>
      <c r="V11" s="1445"/>
      <c r="W11" s="1445"/>
      <c r="X11" s="1445"/>
      <c r="Y11" s="1445"/>
      <c r="Z11" s="1445"/>
      <c r="AA11" s="1445"/>
      <c r="AB11" s="204"/>
    </row>
    <row r="12" spans="1:28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1446"/>
      <c r="U12" s="1445"/>
      <c r="V12" s="1445"/>
      <c r="W12" s="1445"/>
      <c r="X12" s="1445"/>
      <c r="Y12" s="1445"/>
      <c r="Z12" s="1445"/>
      <c r="AA12" s="1445"/>
      <c r="AB12" s="204"/>
    </row>
    <row r="13" spans="1:28">
      <c r="A13" s="204"/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</row>
    <row r="14" spans="1:28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</row>
  </sheetData>
  <mergeCells count="11">
    <mergeCell ref="A10:H10"/>
    <mergeCell ref="T11:AA11"/>
    <mergeCell ref="T12:AA12"/>
    <mergeCell ref="A1:I1"/>
    <mergeCell ref="X1:Y1"/>
    <mergeCell ref="Z1:AA1"/>
    <mergeCell ref="B2:B5"/>
    <mergeCell ref="C2:D2"/>
    <mergeCell ref="E2:O2"/>
    <mergeCell ref="Q2:W2"/>
    <mergeCell ref="X2:AA2"/>
  </mergeCells>
  <phoneticPr fontId="4" type="noConversion"/>
  <printOptions horizontalCentered="1"/>
  <pageMargins left="0.27" right="0.19685039370078741" top="0.98425196850393704" bottom="0.98425196850393704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8"/>
  <sheetViews>
    <sheetView view="pageBreakPreview" zoomScale="90" zoomScaleNormal="100" zoomScaleSheetLayoutView="90" workbookViewId="0">
      <selection activeCell="K24" sqref="K24"/>
    </sheetView>
  </sheetViews>
  <sheetFormatPr defaultRowHeight="13.5"/>
  <cols>
    <col min="1" max="1" width="8.88671875" style="104"/>
    <col min="2" max="2" width="7.33203125" style="104" customWidth="1"/>
    <col min="3" max="21" width="8.33203125" style="104" customWidth="1"/>
    <col min="22" max="24" width="8.109375" style="104" customWidth="1"/>
    <col min="25" max="16384" width="8.88671875" style="104"/>
  </cols>
  <sheetData>
    <row r="1" spans="1:28" ht="24" customHeight="1">
      <c r="A1" s="1423" t="s">
        <v>127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</row>
    <row r="2" spans="1:28" ht="18" customHeight="1">
      <c r="A2" s="59" t="s">
        <v>834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X2" s="80" t="s">
        <v>110</v>
      </c>
    </row>
    <row r="3" spans="1:28" s="5" customFormat="1" ht="39" customHeight="1">
      <c r="A3" s="1432"/>
      <c r="B3" s="1440" t="s">
        <v>440</v>
      </c>
      <c r="C3" s="1426" t="s">
        <v>259</v>
      </c>
      <c r="D3" s="1426"/>
      <c r="E3" s="1432" t="s">
        <v>260</v>
      </c>
      <c r="F3" s="1432"/>
      <c r="G3" s="1432"/>
      <c r="H3" s="1432" t="s">
        <v>261</v>
      </c>
      <c r="I3" s="1432"/>
      <c r="J3" s="1432" t="s">
        <v>128</v>
      </c>
      <c r="K3" s="1432"/>
      <c r="L3" s="1432" t="s">
        <v>304</v>
      </c>
      <c r="M3" s="1432" t="s">
        <v>256</v>
      </c>
      <c r="N3" s="1432" t="s">
        <v>257</v>
      </c>
      <c r="O3" s="1461" t="s">
        <v>258</v>
      </c>
      <c r="P3" s="1432" t="s">
        <v>445</v>
      </c>
      <c r="Q3" s="1432"/>
      <c r="R3" s="1432"/>
      <c r="S3" s="1432"/>
      <c r="T3" s="1432"/>
      <c r="U3" s="1432" t="s">
        <v>305</v>
      </c>
      <c r="V3" s="1432" t="s">
        <v>263</v>
      </c>
      <c r="W3" s="1432" t="s">
        <v>264</v>
      </c>
      <c r="X3" s="1432" t="s">
        <v>449</v>
      </c>
    </row>
    <row r="4" spans="1:28" s="5" customFormat="1" ht="59.25" customHeight="1">
      <c r="A4" s="1429"/>
      <c r="B4" s="1441"/>
      <c r="C4" s="113" t="s">
        <v>247</v>
      </c>
      <c r="D4" s="113" t="s">
        <v>248</v>
      </c>
      <c r="E4" s="113" t="s">
        <v>249</v>
      </c>
      <c r="F4" s="113" t="s">
        <v>303</v>
      </c>
      <c r="G4" s="113" t="s">
        <v>251</v>
      </c>
      <c r="H4" s="113" t="s">
        <v>252</v>
      </c>
      <c r="I4" s="113" t="s">
        <v>253</v>
      </c>
      <c r="J4" s="113" t="s">
        <v>254</v>
      </c>
      <c r="K4" s="113" t="s">
        <v>255</v>
      </c>
      <c r="L4" s="1432"/>
      <c r="M4" s="1432"/>
      <c r="N4" s="1432"/>
      <c r="O4" s="1462"/>
      <c r="P4" s="115" t="s">
        <v>262</v>
      </c>
      <c r="Q4" s="130" t="s">
        <v>441</v>
      </c>
      <c r="R4" s="130" t="s">
        <v>442</v>
      </c>
      <c r="S4" s="115" t="s">
        <v>443</v>
      </c>
      <c r="T4" s="115" t="s">
        <v>444</v>
      </c>
      <c r="U4" s="1432"/>
      <c r="V4" s="1432"/>
      <c r="W4" s="1432"/>
      <c r="X4" s="1432"/>
    </row>
    <row r="5" spans="1:28" s="193" customFormat="1" ht="27" customHeight="1">
      <c r="A5" s="119">
        <v>2020</v>
      </c>
      <c r="B5" s="189">
        <v>126</v>
      </c>
      <c r="C5" s="97"/>
      <c r="D5" s="97">
        <v>1</v>
      </c>
      <c r="E5" s="97"/>
      <c r="F5" s="97"/>
      <c r="G5" s="97">
        <v>3</v>
      </c>
      <c r="H5" s="97"/>
      <c r="I5" s="97">
        <v>2</v>
      </c>
      <c r="J5" s="97"/>
      <c r="K5" s="97">
        <v>2</v>
      </c>
      <c r="L5" s="97"/>
      <c r="M5" s="97">
        <v>31</v>
      </c>
      <c r="N5" s="97">
        <v>7</v>
      </c>
      <c r="O5" s="192"/>
      <c r="P5" s="97">
        <v>6</v>
      </c>
      <c r="Q5" s="97">
        <v>6</v>
      </c>
      <c r="R5" s="97">
        <v>9</v>
      </c>
      <c r="S5" s="97">
        <v>7</v>
      </c>
      <c r="T5" s="192"/>
      <c r="U5" s="97">
        <v>6</v>
      </c>
      <c r="V5" s="97">
        <v>8</v>
      </c>
      <c r="W5" s="97">
        <v>17</v>
      </c>
      <c r="X5" s="190">
        <v>21</v>
      </c>
    </row>
    <row r="6" spans="1:28" s="194" customFormat="1" ht="28.5" customHeight="1">
      <c r="A6" s="188">
        <v>2021</v>
      </c>
      <c r="B6" s="1240">
        <v>113</v>
      </c>
      <c r="C6" s="1241"/>
      <c r="D6" s="1241">
        <v>1</v>
      </c>
      <c r="E6" s="1241"/>
      <c r="F6" s="1241"/>
      <c r="G6" s="1241">
        <v>3</v>
      </c>
      <c r="H6" s="1241"/>
      <c r="I6" s="1241">
        <v>2</v>
      </c>
      <c r="J6" s="1241"/>
      <c r="K6" s="1241">
        <v>2</v>
      </c>
      <c r="L6" s="1241"/>
      <c r="M6" s="1241">
        <v>28</v>
      </c>
      <c r="N6" s="1241">
        <v>9</v>
      </c>
      <c r="O6" s="1241"/>
      <c r="P6" s="1241">
        <v>4</v>
      </c>
      <c r="Q6" s="1241">
        <v>7</v>
      </c>
      <c r="R6" s="1241">
        <v>7</v>
      </c>
      <c r="S6" s="1241">
        <v>7</v>
      </c>
      <c r="T6" s="1241">
        <v>1</v>
      </c>
      <c r="U6" s="1241">
        <v>7</v>
      </c>
      <c r="V6" s="1241">
        <v>10</v>
      </c>
      <c r="W6" s="1241">
        <v>14</v>
      </c>
      <c r="X6" s="1242">
        <v>11</v>
      </c>
    </row>
    <row r="7" spans="1:28" s="1" customFormat="1" ht="18" customHeight="1">
      <c r="A7" s="1463" t="s">
        <v>501</v>
      </c>
      <c r="B7" s="1463"/>
      <c r="C7" s="1463"/>
      <c r="D7" s="1463"/>
      <c r="E7" s="1463"/>
      <c r="F7" s="1463"/>
      <c r="G7" s="1463"/>
      <c r="H7" s="1463"/>
      <c r="I7" s="1463"/>
      <c r="J7" s="1463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W7" s="52"/>
      <c r="X7" s="52"/>
    </row>
    <row r="8" spans="1:28" s="197" customFormat="1" ht="16.5">
      <c r="A8" s="1443" t="s">
        <v>644</v>
      </c>
      <c r="B8" s="1443"/>
      <c r="C8" s="1443"/>
      <c r="D8" s="1443"/>
      <c r="E8" s="1443"/>
      <c r="F8" s="1443"/>
      <c r="G8" s="1443"/>
      <c r="H8" s="1443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15" t="s">
        <v>645</v>
      </c>
      <c r="Y8" s="221"/>
      <c r="Z8" s="221"/>
      <c r="AA8" s="221"/>
      <c r="AB8" s="203"/>
    </row>
  </sheetData>
  <mergeCells count="18">
    <mergeCell ref="A8:H8"/>
    <mergeCell ref="C3:D3"/>
    <mergeCell ref="A7:J7"/>
    <mergeCell ref="A1:X1"/>
    <mergeCell ref="V3:V4"/>
    <mergeCell ref="W3:W4"/>
    <mergeCell ref="X3:X4"/>
    <mergeCell ref="E3:G3"/>
    <mergeCell ref="H3:I3"/>
    <mergeCell ref="U3:U4"/>
    <mergeCell ref="J3:K3"/>
    <mergeCell ref="L3:L4"/>
    <mergeCell ref="M3:M4"/>
    <mergeCell ref="N3:N4"/>
    <mergeCell ref="P3:T3"/>
    <mergeCell ref="O3:O4"/>
    <mergeCell ref="A3:A4"/>
    <mergeCell ref="B3:B4"/>
  </mergeCells>
  <phoneticPr fontId="4" type="noConversion"/>
  <pageMargins left="0.7" right="0.7" top="0.75" bottom="0.75" header="0.3" footer="0.3"/>
  <pageSetup paperSize="9" scale="33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13"/>
  <sheetViews>
    <sheetView view="pageBreakPreview" zoomScaleSheetLayoutView="100" workbookViewId="0">
      <selection activeCell="K24" sqref="K24"/>
    </sheetView>
  </sheetViews>
  <sheetFormatPr defaultRowHeight="16.5"/>
  <cols>
    <col min="1" max="3" width="5" style="239" customWidth="1"/>
    <col min="4" max="4" width="5.109375" style="239" customWidth="1"/>
    <col min="5" max="5" width="6.77734375" style="239" bestFit="1" customWidth="1"/>
    <col min="6" max="6" width="8.21875" style="239" bestFit="1" customWidth="1"/>
    <col min="7" max="7" width="6.6640625" style="239" bestFit="1" customWidth="1"/>
    <col min="8" max="8" width="5.5546875" style="239" customWidth="1"/>
    <col min="9" max="9" width="6.88671875" style="239" customWidth="1"/>
    <col min="10" max="10" width="7.33203125" style="239" customWidth="1"/>
    <col min="11" max="11" width="8.5546875" style="239" bestFit="1" customWidth="1"/>
    <col min="12" max="12" width="6.88671875" style="239" customWidth="1"/>
    <col min="13" max="13" width="6" style="239" bestFit="1" customWidth="1"/>
    <col min="14" max="14" width="8.109375" style="239" customWidth="1"/>
    <col min="15" max="15" width="9" style="239" bestFit="1" customWidth="1"/>
    <col min="16" max="17" width="7.33203125" style="239" customWidth="1"/>
    <col min="18" max="18" width="7.77734375" style="239" bestFit="1" customWidth="1"/>
    <col min="19" max="19" width="5.77734375" style="239" customWidth="1"/>
    <col min="20" max="20" width="9.33203125" style="239" customWidth="1"/>
    <col min="21" max="16384" width="8.88671875" style="239"/>
  </cols>
  <sheetData>
    <row r="1" spans="1:41" s="1083" customFormat="1" ht="26.25" customHeight="1">
      <c r="A1" s="1081" t="s">
        <v>1252</v>
      </c>
      <c r="B1" s="1081"/>
      <c r="C1" s="1081"/>
      <c r="D1" s="1081"/>
      <c r="E1" s="1081"/>
      <c r="F1" s="1081"/>
      <c r="G1" s="1081"/>
      <c r="H1" s="1081"/>
      <c r="I1" s="1081"/>
      <c r="J1" s="1081"/>
      <c r="K1" s="1081"/>
      <c r="L1" s="1081"/>
      <c r="M1" s="1081"/>
      <c r="N1" s="1081"/>
      <c r="O1" s="1081"/>
      <c r="P1" s="1081"/>
      <c r="Q1" s="1081"/>
      <c r="R1" s="1082"/>
    </row>
    <row r="2" spans="1:41">
      <c r="A2" s="1467" t="s">
        <v>648</v>
      </c>
      <c r="B2" s="14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S2" s="1466" t="s">
        <v>647</v>
      </c>
      <c r="T2" s="1466"/>
    </row>
    <row r="3" spans="1:41" s="240" customFormat="1" ht="24.75" customHeight="1">
      <c r="A3" s="278" t="s">
        <v>578</v>
      </c>
      <c r="B3" s="279"/>
      <c r="C3" s="1468"/>
      <c r="D3" s="1469"/>
      <c r="E3" s="1472" t="s">
        <v>649</v>
      </c>
      <c r="F3" s="1472"/>
      <c r="G3" s="1472"/>
      <c r="H3" s="1472"/>
      <c r="I3" s="1472"/>
      <c r="J3" s="1472"/>
      <c r="K3" s="1472"/>
      <c r="L3" s="1472"/>
      <c r="M3" s="1472"/>
      <c r="N3" s="1472"/>
      <c r="O3" s="1472"/>
      <c r="P3" s="1472"/>
      <c r="Q3" s="1472"/>
      <c r="R3" s="1472"/>
      <c r="S3" s="1473"/>
      <c r="T3" s="1474" t="s">
        <v>650</v>
      </c>
    </row>
    <row r="4" spans="1:41" s="240" customFormat="1" ht="24.75" customHeight="1">
      <c r="A4" s="280"/>
      <c r="B4" s="241" t="s">
        <v>651</v>
      </c>
      <c r="C4" s="1470"/>
      <c r="D4" s="1471"/>
      <c r="E4" s="1476" t="s">
        <v>652</v>
      </c>
      <c r="F4" s="1477"/>
      <c r="G4" s="1477"/>
      <c r="H4" s="1477"/>
      <c r="I4" s="1477"/>
      <c r="J4" s="1477"/>
      <c r="K4" s="1477"/>
      <c r="L4" s="1477"/>
      <c r="M4" s="1477"/>
      <c r="N4" s="1477"/>
      <c r="O4" s="1478"/>
      <c r="P4" s="1479" t="s">
        <v>653</v>
      </c>
      <c r="Q4" s="1472"/>
      <c r="R4" s="1472"/>
      <c r="S4" s="1473"/>
      <c r="T4" s="1475"/>
    </row>
    <row r="5" spans="1:41" s="251" customFormat="1" ht="17.45" customHeight="1">
      <c r="A5" s="281"/>
      <c r="B5" s="242"/>
      <c r="C5" s="268" t="s">
        <v>654</v>
      </c>
      <c r="D5" s="243" t="s">
        <v>655</v>
      </c>
      <c r="E5" s="242" t="s">
        <v>603</v>
      </c>
      <c r="F5" s="244" t="s">
        <v>656</v>
      </c>
      <c r="G5" s="244" t="s">
        <v>657</v>
      </c>
      <c r="H5" s="245" t="s">
        <v>590</v>
      </c>
      <c r="I5" s="246" t="s">
        <v>658</v>
      </c>
      <c r="J5" s="247" t="s">
        <v>659</v>
      </c>
      <c r="K5" s="248" t="s">
        <v>660</v>
      </c>
      <c r="L5" s="244" t="s">
        <v>661</v>
      </c>
      <c r="M5" s="249" t="s">
        <v>662</v>
      </c>
      <c r="N5" s="245" t="s">
        <v>663</v>
      </c>
      <c r="O5" s="248" t="s">
        <v>664</v>
      </c>
      <c r="P5" s="247" t="s">
        <v>665</v>
      </c>
      <c r="Q5" s="250" t="s">
        <v>666</v>
      </c>
      <c r="R5" s="247" t="s">
        <v>605</v>
      </c>
      <c r="S5" s="244" t="s">
        <v>667</v>
      </c>
      <c r="T5" s="282" t="s">
        <v>668</v>
      </c>
    </row>
    <row r="6" spans="1:41" s="240" customFormat="1" ht="25.5" customHeight="1">
      <c r="A6" s="280"/>
      <c r="B6" s="252" t="s">
        <v>669</v>
      </c>
      <c r="C6" s="253" t="s">
        <v>670</v>
      </c>
      <c r="D6" s="252" t="s">
        <v>671</v>
      </c>
      <c r="E6" s="252" t="s">
        <v>672</v>
      </c>
      <c r="F6" s="254" t="s">
        <v>610</v>
      </c>
      <c r="G6" s="254" t="s">
        <v>611</v>
      </c>
      <c r="H6" s="255" t="s">
        <v>614</v>
      </c>
      <c r="I6" s="254" t="s">
        <v>673</v>
      </c>
      <c r="J6" s="256" t="s">
        <v>674</v>
      </c>
      <c r="K6" s="257" t="s">
        <v>675</v>
      </c>
      <c r="L6" s="254" t="s">
        <v>676</v>
      </c>
      <c r="M6" s="258" t="s">
        <v>677</v>
      </c>
      <c r="N6" s="255" t="s">
        <v>678</v>
      </c>
      <c r="O6" s="241" t="s">
        <v>679</v>
      </c>
      <c r="P6" s="254" t="s">
        <v>609</v>
      </c>
      <c r="Q6" s="241" t="s">
        <v>680</v>
      </c>
      <c r="R6" s="254" t="s">
        <v>681</v>
      </c>
      <c r="S6" s="254" t="s">
        <v>630</v>
      </c>
      <c r="T6" s="1464" t="s">
        <v>682</v>
      </c>
    </row>
    <row r="7" spans="1:41" s="240" customFormat="1" ht="30.75" customHeight="1">
      <c r="A7" s="286" t="s">
        <v>683</v>
      </c>
      <c r="B7" s="287"/>
      <c r="C7" s="288"/>
      <c r="D7" s="289"/>
      <c r="E7" s="259"/>
      <c r="F7" s="260"/>
      <c r="G7" s="260"/>
      <c r="H7" s="290"/>
      <c r="I7" s="291" t="s">
        <v>684</v>
      </c>
      <c r="J7" s="292" t="s">
        <v>685</v>
      </c>
      <c r="K7" s="293" t="s">
        <v>686</v>
      </c>
      <c r="L7" s="291" t="s">
        <v>638</v>
      </c>
      <c r="M7" s="294" t="s">
        <v>687</v>
      </c>
      <c r="N7" s="290" t="s">
        <v>688</v>
      </c>
      <c r="O7" s="293" t="s">
        <v>689</v>
      </c>
      <c r="P7" s="260"/>
      <c r="Q7" s="293" t="s">
        <v>690</v>
      </c>
      <c r="R7" s="295" t="s">
        <v>691</v>
      </c>
      <c r="S7" s="260"/>
      <c r="T7" s="1465"/>
    </row>
    <row r="8" spans="1:41" s="262" customFormat="1" ht="25.5" customHeight="1">
      <c r="A8" s="276">
        <v>2016</v>
      </c>
      <c r="B8" s="284">
        <v>71</v>
      </c>
      <c r="C8" s="285">
        <v>30</v>
      </c>
      <c r="D8" s="284">
        <v>41</v>
      </c>
      <c r="E8" s="284">
        <v>43</v>
      </c>
      <c r="F8" s="271">
        <v>15</v>
      </c>
      <c r="G8" s="271">
        <v>5</v>
      </c>
      <c r="H8" s="271">
        <v>7</v>
      </c>
      <c r="I8" s="271">
        <v>9</v>
      </c>
      <c r="J8" s="271">
        <v>1</v>
      </c>
      <c r="K8" s="271">
        <v>3</v>
      </c>
      <c r="L8" s="271">
        <v>3</v>
      </c>
      <c r="M8" s="271"/>
      <c r="N8" s="271"/>
      <c r="O8" s="271"/>
      <c r="P8" s="271">
        <v>0</v>
      </c>
      <c r="Q8" s="271"/>
      <c r="R8" s="271"/>
      <c r="S8" s="271"/>
      <c r="T8" s="283">
        <v>28</v>
      </c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261"/>
    </row>
    <row r="9" spans="1:41" s="264" customFormat="1" ht="25.5" customHeight="1">
      <c r="A9" s="276">
        <v>2017</v>
      </c>
      <c r="B9" s="271">
        <v>71</v>
      </c>
      <c r="C9" s="272">
        <v>30</v>
      </c>
      <c r="D9" s="271">
        <v>41</v>
      </c>
      <c r="E9" s="271">
        <v>43</v>
      </c>
      <c r="F9" s="271">
        <v>15</v>
      </c>
      <c r="G9" s="271">
        <v>5</v>
      </c>
      <c r="H9" s="271">
        <v>8</v>
      </c>
      <c r="I9" s="271">
        <v>9</v>
      </c>
      <c r="J9" s="271">
        <v>1</v>
      </c>
      <c r="K9" s="271">
        <v>2</v>
      </c>
      <c r="L9" s="271">
        <v>3</v>
      </c>
      <c r="M9" s="271"/>
      <c r="N9" s="271"/>
      <c r="O9" s="271"/>
      <c r="P9" s="271"/>
      <c r="Q9" s="271"/>
      <c r="R9" s="271"/>
      <c r="S9" s="271"/>
      <c r="T9" s="283">
        <v>28</v>
      </c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</row>
    <row r="10" spans="1:41" s="264" customFormat="1" ht="25.5" customHeight="1">
      <c r="A10" s="276">
        <v>2018</v>
      </c>
      <c r="B10" s="271">
        <v>78</v>
      </c>
      <c r="C10" s="272">
        <v>31</v>
      </c>
      <c r="D10" s="271">
        <v>47</v>
      </c>
      <c r="E10" s="271">
        <v>50</v>
      </c>
      <c r="F10" s="271">
        <v>15</v>
      </c>
      <c r="G10" s="271">
        <v>5</v>
      </c>
      <c r="H10" s="271">
        <v>8</v>
      </c>
      <c r="I10" s="271">
        <v>9</v>
      </c>
      <c r="J10" s="271">
        <v>2</v>
      </c>
      <c r="K10" s="271">
        <v>2</v>
      </c>
      <c r="L10" s="271">
        <v>9</v>
      </c>
      <c r="M10" s="271"/>
      <c r="N10" s="271"/>
      <c r="O10" s="271"/>
      <c r="P10" s="271"/>
      <c r="Q10" s="271"/>
      <c r="R10" s="271"/>
      <c r="S10" s="271"/>
      <c r="T10" s="283">
        <v>28</v>
      </c>
      <c r="U10" s="263"/>
      <c r="V10" s="263"/>
      <c r="W10" s="263"/>
      <c r="X10" s="263"/>
      <c r="Y10" s="263"/>
      <c r="Z10" s="263"/>
      <c r="AA10" s="263"/>
      <c r="AB10" s="263"/>
      <c r="AC10" s="263"/>
      <c r="AD10" s="263"/>
      <c r="AE10" s="263"/>
      <c r="AF10" s="263"/>
      <c r="AG10" s="263"/>
      <c r="AH10" s="263"/>
      <c r="AI10" s="263"/>
      <c r="AJ10" s="263"/>
      <c r="AK10" s="263"/>
      <c r="AL10" s="263"/>
      <c r="AM10" s="263"/>
      <c r="AN10" s="263"/>
      <c r="AO10" s="263"/>
    </row>
    <row r="11" spans="1:41" s="265" customFormat="1" ht="25.5" customHeight="1">
      <c r="A11" s="277">
        <v>2019</v>
      </c>
      <c r="B11" s="273">
        <v>126</v>
      </c>
      <c r="C11" s="274">
        <v>41</v>
      </c>
      <c r="D11" s="273">
        <v>85</v>
      </c>
      <c r="E11" s="273">
        <v>79</v>
      </c>
      <c r="F11" s="273">
        <v>16</v>
      </c>
      <c r="G11" s="273">
        <v>5</v>
      </c>
      <c r="H11" s="273">
        <v>22</v>
      </c>
      <c r="I11" s="273">
        <v>9</v>
      </c>
      <c r="J11" s="273">
        <v>9</v>
      </c>
      <c r="K11" s="273">
        <v>4</v>
      </c>
      <c r="L11" s="273">
        <v>8</v>
      </c>
      <c r="M11" s="273"/>
      <c r="N11" s="273">
        <v>3</v>
      </c>
      <c r="O11" s="273">
        <v>3</v>
      </c>
      <c r="P11" s="273">
        <v>19</v>
      </c>
      <c r="Q11" s="273">
        <v>11</v>
      </c>
      <c r="R11" s="273"/>
      <c r="S11" s="273">
        <v>8</v>
      </c>
      <c r="T11" s="275">
        <v>28</v>
      </c>
    </row>
    <row r="12" spans="1:41">
      <c r="A12" s="266" t="s">
        <v>692</v>
      </c>
      <c r="B12" s="266"/>
      <c r="C12" s="266"/>
      <c r="D12" s="266"/>
      <c r="E12" s="266"/>
      <c r="F12" s="269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</row>
    <row r="13" spans="1:41" ht="18" customHeight="1">
      <c r="A13" s="270" t="s">
        <v>693</v>
      </c>
      <c r="B13" s="270"/>
      <c r="C13" s="270"/>
      <c r="D13" s="270"/>
      <c r="E13" s="270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 t="s">
        <v>694</v>
      </c>
      <c r="R13" s="266"/>
      <c r="S13" s="266"/>
      <c r="T13" s="266"/>
    </row>
  </sheetData>
  <mergeCells count="8">
    <mergeCell ref="T6:T7"/>
    <mergeCell ref="S2:T2"/>
    <mergeCell ref="A2:B2"/>
    <mergeCell ref="C3:D4"/>
    <mergeCell ref="E3:S3"/>
    <mergeCell ref="T3:T4"/>
    <mergeCell ref="E4:O4"/>
    <mergeCell ref="P4:S4"/>
  </mergeCells>
  <phoneticPr fontId="4" type="noConversion"/>
  <printOptions horizontalCentered="1"/>
  <pageMargins left="0.17" right="0.17" top="0.98425196850393704" bottom="0.98425196850393704" header="0.51181102362204722" footer="0.51181102362204722"/>
  <pageSetup paperSize="9" scale="91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"/>
  <sheetViews>
    <sheetView view="pageBreakPreview" zoomScale="90" zoomScaleNormal="100" zoomScaleSheetLayoutView="90" workbookViewId="0">
      <selection activeCell="K24" sqref="K24"/>
    </sheetView>
  </sheetViews>
  <sheetFormatPr defaultRowHeight="13.5"/>
  <cols>
    <col min="1" max="5" width="8.88671875" style="104"/>
    <col min="6" max="6" width="8.88671875" style="104" customWidth="1"/>
    <col min="7" max="9" width="8.88671875" style="104"/>
    <col min="10" max="10" width="9.5546875" style="104" customWidth="1"/>
    <col min="11" max="13" width="8.88671875" style="104"/>
    <col min="14" max="14" width="9.77734375" style="104" customWidth="1"/>
    <col min="15" max="15" width="10.77734375" style="104" customWidth="1"/>
    <col min="16" max="17" width="8.88671875" style="104"/>
    <col min="18" max="18" width="11.5546875" style="104" customWidth="1"/>
    <col min="19" max="22" width="7.77734375" style="104" customWidth="1"/>
    <col min="23" max="16384" width="8.88671875" style="104"/>
  </cols>
  <sheetData>
    <row r="1" spans="1:22" s="5" customFormat="1" ht="26.25" customHeight="1">
      <c r="A1" s="1080" t="s">
        <v>1251</v>
      </c>
      <c r="B1" s="60"/>
      <c r="C1" s="60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s="5" customForma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s="5" customFormat="1">
      <c r="A3" s="297" t="s">
        <v>12</v>
      </c>
      <c r="B3" s="297"/>
      <c r="C3" s="297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107" t="s">
        <v>13</v>
      </c>
    </row>
    <row r="4" spans="1:22" s="5" customFormat="1" ht="28.5" customHeight="1">
      <c r="A4" s="1432"/>
      <c r="B4" s="1440" t="s">
        <v>57</v>
      </c>
      <c r="C4" s="1483" t="s">
        <v>265</v>
      </c>
      <c r="D4" s="1484"/>
      <c r="E4" s="1484"/>
      <c r="F4" s="1432" t="s">
        <v>266</v>
      </c>
      <c r="G4" s="1432"/>
      <c r="H4" s="1432" t="s">
        <v>106</v>
      </c>
      <c r="I4" s="1432"/>
      <c r="J4" s="1432" t="s">
        <v>304</v>
      </c>
      <c r="K4" s="1432" t="s">
        <v>267</v>
      </c>
      <c r="L4" s="1432" t="s">
        <v>268</v>
      </c>
      <c r="M4" s="1461" t="s">
        <v>258</v>
      </c>
      <c r="N4" s="1432" t="s">
        <v>447</v>
      </c>
      <c r="O4" s="1432"/>
      <c r="P4" s="1432"/>
      <c r="Q4" s="1432"/>
      <c r="R4" s="1432"/>
      <c r="S4" s="1432" t="s">
        <v>305</v>
      </c>
      <c r="T4" s="1432" t="s">
        <v>269</v>
      </c>
      <c r="U4" s="1432" t="s">
        <v>270</v>
      </c>
      <c r="V4" s="1432" t="s">
        <v>449</v>
      </c>
    </row>
    <row r="5" spans="1:22" s="5" customFormat="1" ht="59.25" customHeight="1">
      <c r="A5" s="1429"/>
      <c r="B5" s="1482"/>
      <c r="C5" s="113" t="s">
        <v>271</v>
      </c>
      <c r="D5" s="113" t="s">
        <v>250</v>
      </c>
      <c r="E5" s="113" t="s">
        <v>272</v>
      </c>
      <c r="F5" s="113" t="s">
        <v>273</v>
      </c>
      <c r="G5" s="113" t="s">
        <v>274</v>
      </c>
      <c r="H5" s="113" t="s">
        <v>275</v>
      </c>
      <c r="I5" s="113" t="s">
        <v>446</v>
      </c>
      <c r="J5" s="1432"/>
      <c r="K5" s="1432"/>
      <c r="L5" s="1432"/>
      <c r="M5" s="1480"/>
      <c r="N5" s="115" t="s">
        <v>276</v>
      </c>
      <c r="O5" s="130" t="s">
        <v>441</v>
      </c>
      <c r="P5" s="130" t="s">
        <v>448</v>
      </c>
      <c r="Q5" s="115" t="s">
        <v>443</v>
      </c>
      <c r="R5" s="115" t="s">
        <v>444</v>
      </c>
      <c r="S5" s="1432"/>
      <c r="T5" s="1432"/>
      <c r="U5" s="1432"/>
      <c r="V5" s="1432"/>
    </row>
    <row r="6" spans="1:22" s="186" customFormat="1" ht="28.5" customHeight="1">
      <c r="A6" s="118">
        <v>2020</v>
      </c>
      <c r="B6" s="97">
        <f>SUM(C6:V6)</f>
        <v>87</v>
      </c>
      <c r="C6" s="1484"/>
      <c r="D6" s="1484"/>
      <c r="E6" s="97">
        <v>17</v>
      </c>
      <c r="F6" s="97"/>
      <c r="G6" s="97">
        <v>7</v>
      </c>
      <c r="H6" s="97"/>
      <c r="I6" s="97">
        <v>12</v>
      </c>
      <c r="J6" s="97"/>
      <c r="K6" s="97">
        <v>34</v>
      </c>
      <c r="L6" s="97"/>
      <c r="M6" s="97"/>
      <c r="N6" s="97"/>
      <c r="O6" s="97"/>
      <c r="P6" s="97">
        <v>2</v>
      </c>
      <c r="Q6" s="97">
        <v>7</v>
      </c>
      <c r="R6" s="97"/>
      <c r="S6" s="97">
        <v>8</v>
      </c>
      <c r="T6" s="97"/>
      <c r="U6" s="97"/>
      <c r="V6" s="190"/>
    </row>
    <row r="7" spans="1:22" s="185" customFormat="1" ht="28.5" customHeight="1">
      <c r="A7" s="188">
        <v>2021</v>
      </c>
      <c r="B7" s="1243">
        <v>77</v>
      </c>
      <c r="C7" s="1481"/>
      <c r="D7" s="1481"/>
      <c r="E7" s="1243">
        <v>12</v>
      </c>
      <c r="F7" s="1243"/>
      <c r="G7" s="1243">
        <v>5</v>
      </c>
      <c r="H7" s="1243"/>
      <c r="I7" s="1243">
        <v>9</v>
      </c>
      <c r="J7" s="1243"/>
      <c r="K7" s="1243">
        <v>37</v>
      </c>
      <c r="L7" s="1243">
        <v>1</v>
      </c>
      <c r="M7" s="1243"/>
      <c r="N7" s="1243">
        <v>1</v>
      </c>
      <c r="O7" s="1243"/>
      <c r="P7" s="1243">
        <v>4</v>
      </c>
      <c r="Q7" s="1243">
        <v>4</v>
      </c>
      <c r="R7" s="1243"/>
      <c r="S7" s="1243">
        <v>1</v>
      </c>
      <c r="T7" s="1243"/>
      <c r="U7" s="1243"/>
      <c r="V7" s="1244">
        <v>3</v>
      </c>
    </row>
    <row r="8" spans="1:22" s="5" customFormat="1" ht="21.75" customHeight="1">
      <c r="A8" s="12" t="s">
        <v>1250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</row>
    <row r="9" spans="1:22" s="5" customFormat="1" ht="21" customHeight="1" thickBot="1">
      <c r="A9" s="191" t="s">
        <v>695</v>
      </c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145" t="s">
        <v>696</v>
      </c>
      <c r="T9" s="1"/>
      <c r="U9" s="299"/>
      <c r="V9" s="300"/>
    </row>
  </sheetData>
  <mergeCells count="16">
    <mergeCell ref="C7:D7"/>
    <mergeCell ref="A4:A5"/>
    <mergeCell ref="B4:B5"/>
    <mergeCell ref="C4:E4"/>
    <mergeCell ref="F4:G4"/>
    <mergeCell ref="C6:D6"/>
    <mergeCell ref="J4:J5"/>
    <mergeCell ref="H4:I4"/>
    <mergeCell ref="U4:U5"/>
    <mergeCell ref="V4:V5"/>
    <mergeCell ref="K4:K5"/>
    <mergeCell ref="L4:L5"/>
    <mergeCell ref="M4:M5"/>
    <mergeCell ref="N4:R4"/>
    <mergeCell ref="S4:S5"/>
    <mergeCell ref="T4:T5"/>
  </mergeCells>
  <phoneticPr fontId="4" type="noConversion"/>
  <pageMargins left="0.7" right="0.7" top="0.75" bottom="0.75" header="0.3" footer="0.3"/>
  <pageSetup paperSize="9" scale="3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K39"/>
  <sheetViews>
    <sheetView view="pageBreakPreview" topLeftCell="A7" zoomScaleNormal="100" zoomScaleSheetLayoutView="100" workbookViewId="0">
      <selection activeCell="F42" sqref="F42"/>
    </sheetView>
  </sheetViews>
  <sheetFormatPr defaultColWidth="8.88671875" defaultRowHeight="13.5"/>
  <cols>
    <col min="1" max="1" width="8.21875" style="310" customWidth="1"/>
    <col min="2" max="17" width="8" style="3" customWidth="1"/>
    <col min="18" max="36" width="3.77734375" style="3" customWidth="1"/>
    <col min="37" max="16384" width="8.88671875" style="3"/>
  </cols>
  <sheetData>
    <row r="1" spans="1:37" s="36" customFormat="1" ht="30" customHeight="1">
      <c r="A1" s="1423" t="s">
        <v>129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 s="19" customFormat="1" ht="12.95" customHeight="1">
      <c r="A2" s="1486" t="s">
        <v>15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M2" s="91"/>
      <c r="N2" s="91"/>
      <c r="O2" s="91"/>
      <c r="P2" s="91"/>
      <c r="Q2" s="80" t="s">
        <v>9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34"/>
    </row>
    <row r="3" spans="1:37" s="4" customFormat="1" ht="24.95" customHeight="1">
      <c r="A3" s="1487"/>
      <c r="B3" s="1436" t="s">
        <v>450</v>
      </c>
      <c r="C3" s="1489"/>
      <c r="D3" s="1489"/>
      <c r="E3" s="1489"/>
      <c r="F3" s="1490"/>
      <c r="G3" s="1436" t="s">
        <v>451</v>
      </c>
      <c r="H3" s="1489"/>
      <c r="I3" s="1489"/>
      <c r="J3" s="1489"/>
      <c r="K3" s="1489"/>
      <c r="L3" s="1489"/>
      <c r="M3" s="1489"/>
      <c r="N3" s="1489"/>
      <c r="O3" s="1489"/>
      <c r="P3" s="1489"/>
      <c r="Q3" s="1490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7"/>
      <c r="AH3" s="17"/>
      <c r="AI3" s="17"/>
      <c r="AJ3" s="17"/>
    </row>
    <row r="4" spans="1:37" s="4" customFormat="1" ht="60" customHeight="1">
      <c r="A4" s="1488"/>
      <c r="B4" s="84"/>
      <c r="C4" s="85" t="s">
        <v>87</v>
      </c>
      <c r="D4" s="86" t="s">
        <v>306</v>
      </c>
      <c r="E4" s="86" t="s">
        <v>88</v>
      </c>
      <c r="F4" s="87" t="s">
        <v>130</v>
      </c>
      <c r="G4" s="84"/>
      <c r="H4" s="88" t="s">
        <v>307</v>
      </c>
      <c r="I4" s="63" t="s">
        <v>82</v>
      </c>
      <c r="J4" s="81" t="s">
        <v>89</v>
      </c>
      <c r="K4" s="63" t="s">
        <v>60</v>
      </c>
      <c r="L4" s="82" t="s">
        <v>16</v>
      </c>
      <c r="M4" s="82" t="s">
        <v>61</v>
      </c>
      <c r="N4" s="79" t="s">
        <v>111</v>
      </c>
      <c r="O4" s="89" t="s">
        <v>308</v>
      </c>
      <c r="P4" s="90" t="s">
        <v>309</v>
      </c>
      <c r="Q4" s="33" t="s">
        <v>697</v>
      </c>
      <c r="R4" s="17"/>
      <c r="S4" s="17"/>
      <c r="T4" s="17"/>
      <c r="U4" s="17"/>
      <c r="V4" s="17"/>
      <c r="W4" s="17"/>
      <c r="X4" s="17"/>
      <c r="Y4" s="17"/>
      <c r="Z4" s="17"/>
      <c r="AA4" s="15"/>
      <c r="AB4" s="17"/>
      <c r="AC4" s="17"/>
      <c r="AD4" s="17"/>
      <c r="AE4" s="17"/>
      <c r="AF4" s="17"/>
      <c r="AG4" s="17"/>
      <c r="AH4" s="17"/>
      <c r="AI4" s="17"/>
      <c r="AJ4" s="17"/>
    </row>
    <row r="5" spans="1:37" s="155" customFormat="1" ht="20.25" customHeight="1">
      <c r="A5" s="311">
        <v>2016</v>
      </c>
      <c r="B5" s="303">
        <v>0</v>
      </c>
      <c r="C5" s="303">
        <v>0</v>
      </c>
      <c r="D5" s="303">
        <v>0</v>
      </c>
      <c r="E5" s="303">
        <v>0</v>
      </c>
      <c r="F5" s="303">
        <v>0</v>
      </c>
      <c r="G5" s="303">
        <v>344</v>
      </c>
      <c r="H5" s="303">
        <v>105</v>
      </c>
      <c r="I5" s="303">
        <v>11</v>
      </c>
      <c r="J5" s="303">
        <v>2</v>
      </c>
      <c r="K5" s="303">
        <v>3</v>
      </c>
      <c r="L5" s="303">
        <v>7</v>
      </c>
      <c r="M5" s="303">
        <v>12</v>
      </c>
      <c r="N5" s="303">
        <v>0</v>
      </c>
      <c r="O5" s="303">
        <v>201</v>
      </c>
      <c r="P5" s="303">
        <v>0</v>
      </c>
      <c r="Q5" s="304">
        <v>3</v>
      </c>
    </row>
    <row r="6" spans="1:37" s="308" customFormat="1" ht="20.25" customHeight="1">
      <c r="A6" s="312">
        <v>2017</v>
      </c>
      <c r="B6" s="305">
        <v>0</v>
      </c>
      <c r="C6" s="305">
        <v>0</v>
      </c>
      <c r="D6" s="305">
        <v>0</v>
      </c>
      <c r="E6" s="305">
        <v>0</v>
      </c>
      <c r="F6" s="305">
        <v>0</v>
      </c>
      <c r="G6" s="305">
        <v>344</v>
      </c>
      <c r="H6" s="305">
        <v>105</v>
      </c>
      <c r="I6" s="305">
        <v>11</v>
      </c>
      <c r="J6" s="305">
        <v>2</v>
      </c>
      <c r="K6" s="305">
        <v>3</v>
      </c>
      <c r="L6" s="305">
        <v>7</v>
      </c>
      <c r="M6" s="305">
        <v>12</v>
      </c>
      <c r="N6" s="305">
        <v>0</v>
      </c>
      <c r="O6" s="305">
        <v>201</v>
      </c>
      <c r="P6" s="305">
        <v>0</v>
      </c>
      <c r="Q6" s="306">
        <v>3</v>
      </c>
      <c r="R6" s="307"/>
    </row>
    <row r="7" spans="1:37" s="308" customFormat="1" ht="20.25" customHeight="1">
      <c r="A7" s="312">
        <v>2018</v>
      </c>
      <c r="B7" s="305">
        <v>0</v>
      </c>
      <c r="C7" s="305">
        <v>0</v>
      </c>
      <c r="D7" s="305">
        <v>0</v>
      </c>
      <c r="E7" s="305">
        <v>0</v>
      </c>
      <c r="F7" s="305">
        <v>0</v>
      </c>
      <c r="G7" s="305">
        <v>367</v>
      </c>
      <c r="H7" s="305">
        <v>114</v>
      </c>
      <c r="I7" s="305">
        <v>11</v>
      </c>
      <c r="J7" s="305">
        <v>0</v>
      </c>
      <c r="K7" s="305">
        <v>18</v>
      </c>
      <c r="L7" s="305">
        <v>0</v>
      </c>
      <c r="M7" s="305">
        <v>0</v>
      </c>
      <c r="N7" s="305">
        <v>0</v>
      </c>
      <c r="O7" s="305">
        <v>210</v>
      </c>
      <c r="P7" s="305">
        <v>10</v>
      </c>
      <c r="Q7" s="306">
        <v>4</v>
      </c>
      <c r="R7" s="307"/>
    </row>
    <row r="8" spans="1:37" s="161" customFormat="1" ht="20.25" customHeight="1">
      <c r="A8" s="313">
        <v>2019</v>
      </c>
      <c r="B8" s="305">
        <v>0</v>
      </c>
      <c r="C8" s="305">
        <v>0</v>
      </c>
      <c r="D8" s="305">
        <v>0</v>
      </c>
      <c r="E8" s="305">
        <v>0</v>
      </c>
      <c r="F8" s="305">
        <v>0</v>
      </c>
      <c r="G8" s="303">
        <v>345</v>
      </c>
      <c r="H8" s="303">
        <v>115</v>
      </c>
      <c r="I8" s="303">
        <v>11</v>
      </c>
      <c r="J8" s="303">
        <v>0</v>
      </c>
      <c r="K8" s="303">
        <v>11</v>
      </c>
      <c r="L8" s="303">
        <v>7</v>
      </c>
      <c r="M8" s="303">
        <v>10</v>
      </c>
      <c r="N8" s="303">
        <v>0</v>
      </c>
      <c r="O8" s="303">
        <v>177</v>
      </c>
      <c r="P8" s="303">
        <v>10</v>
      </c>
      <c r="Q8" s="304">
        <v>4</v>
      </c>
    </row>
    <row r="9" spans="1:37" s="161" customFormat="1" ht="20.25" customHeight="1">
      <c r="A9" s="313">
        <v>2020</v>
      </c>
      <c r="B9" s="305" t="s">
        <v>752</v>
      </c>
      <c r="C9" s="305" t="s">
        <v>752</v>
      </c>
      <c r="D9" s="305" t="s">
        <v>752</v>
      </c>
      <c r="E9" s="305" t="s">
        <v>752</v>
      </c>
      <c r="F9" s="305" t="s">
        <v>752</v>
      </c>
      <c r="G9" s="303">
        <v>446</v>
      </c>
      <c r="H9" s="303">
        <v>116</v>
      </c>
      <c r="I9" s="303">
        <v>11</v>
      </c>
      <c r="J9" s="303" t="s">
        <v>752</v>
      </c>
      <c r="K9" s="303">
        <v>12</v>
      </c>
      <c r="L9" s="303">
        <v>7</v>
      </c>
      <c r="M9" s="303">
        <v>10</v>
      </c>
      <c r="N9" s="303" t="s">
        <v>752</v>
      </c>
      <c r="O9" s="303">
        <v>286</v>
      </c>
      <c r="P9" s="303" t="s">
        <v>752</v>
      </c>
      <c r="Q9" s="304">
        <v>4</v>
      </c>
    </row>
    <row r="10" spans="1:37" s="161" customFormat="1" ht="20.25" customHeight="1">
      <c r="A10" s="314">
        <v>2021</v>
      </c>
      <c r="B10" s="1246">
        <v>0</v>
      </c>
      <c r="C10" s="1246">
        <v>0</v>
      </c>
      <c r="D10" s="1246">
        <v>0</v>
      </c>
      <c r="E10" s="1246">
        <v>0</v>
      </c>
      <c r="F10" s="1246">
        <v>0</v>
      </c>
      <c r="G10" s="1247">
        <v>391</v>
      </c>
      <c r="H10" s="1247">
        <v>119</v>
      </c>
      <c r="I10" s="1247">
        <v>11</v>
      </c>
      <c r="J10" s="1247">
        <v>0</v>
      </c>
      <c r="K10" s="1247">
        <v>12</v>
      </c>
      <c r="L10" s="1247">
        <v>7</v>
      </c>
      <c r="M10" s="1247">
        <v>9</v>
      </c>
      <c r="N10" s="1247">
        <v>0</v>
      </c>
      <c r="O10" s="1247">
        <v>213</v>
      </c>
      <c r="P10" s="1247">
        <v>14</v>
      </c>
      <c r="Q10" s="1248">
        <v>6</v>
      </c>
    </row>
    <row r="11" spans="1:37" s="161" customFormat="1" ht="15.75" customHeight="1">
      <c r="A11" s="348" t="s">
        <v>760</v>
      </c>
      <c r="B11" s="1202">
        <v>0</v>
      </c>
      <c r="C11" s="1202">
        <v>0</v>
      </c>
      <c r="D11" s="1202">
        <v>0</v>
      </c>
      <c r="E11" s="1202">
        <v>0</v>
      </c>
      <c r="F11" s="1202">
        <v>0</v>
      </c>
      <c r="G11" s="1201">
        <v>5</v>
      </c>
      <c r="H11" s="1200">
        <v>3</v>
      </c>
      <c r="I11" s="1199">
        <v>0</v>
      </c>
      <c r="J11" s="1199">
        <v>0</v>
      </c>
      <c r="K11" s="1198">
        <v>0</v>
      </c>
      <c r="L11" s="1202">
        <v>0</v>
      </c>
      <c r="M11" s="1199">
        <v>0</v>
      </c>
      <c r="N11" s="1202">
        <v>0</v>
      </c>
      <c r="O11" s="1202">
        <v>2</v>
      </c>
      <c r="P11" s="1202">
        <v>0</v>
      </c>
      <c r="Q11" s="1197">
        <v>0</v>
      </c>
    </row>
    <row r="12" spans="1:37" s="161" customFormat="1" ht="15.75" customHeight="1">
      <c r="A12" s="349" t="s">
        <v>702</v>
      </c>
      <c r="B12" s="1202">
        <v>0</v>
      </c>
      <c r="C12" s="1202">
        <v>0</v>
      </c>
      <c r="D12" s="1202">
        <v>0</v>
      </c>
      <c r="E12" s="1202">
        <v>0</v>
      </c>
      <c r="F12" s="1202">
        <v>0</v>
      </c>
      <c r="G12" s="1201">
        <v>9</v>
      </c>
      <c r="H12" s="1200">
        <v>3</v>
      </c>
      <c r="I12" s="1199">
        <v>0</v>
      </c>
      <c r="J12" s="1199">
        <v>0</v>
      </c>
      <c r="K12" s="1198">
        <v>1</v>
      </c>
      <c r="L12" s="1200">
        <v>0</v>
      </c>
      <c r="M12" s="1199">
        <v>0</v>
      </c>
      <c r="N12" s="1200">
        <v>0</v>
      </c>
      <c r="O12" s="1200">
        <v>5</v>
      </c>
      <c r="P12" s="1200">
        <v>0</v>
      </c>
      <c r="Q12" s="1203">
        <v>0</v>
      </c>
    </row>
    <row r="13" spans="1:37" s="161" customFormat="1" ht="15.75" customHeight="1">
      <c r="A13" s="349" t="s">
        <v>705</v>
      </c>
      <c r="B13" s="1202">
        <v>0</v>
      </c>
      <c r="C13" s="1202">
        <v>0</v>
      </c>
      <c r="D13" s="1202">
        <v>0</v>
      </c>
      <c r="E13" s="1202">
        <v>0</v>
      </c>
      <c r="F13" s="1202">
        <v>0</v>
      </c>
      <c r="G13" s="1201">
        <v>5</v>
      </c>
      <c r="H13" s="1200">
        <v>4</v>
      </c>
      <c r="I13" s="1199">
        <v>0</v>
      </c>
      <c r="J13" s="1199">
        <v>0</v>
      </c>
      <c r="K13" s="1198">
        <v>1</v>
      </c>
      <c r="L13" s="1200">
        <v>0</v>
      </c>
      <c r="M13" s="1199">
        <v>0</v>
      </c>
      <c r="N13" s="1200">
        <v>0</v>
      </c>
      <c r="O13" s="1200">
        <v>0</v>
      </c>
      <c r="P13" s="1200">
        <v>0</v>
      </c>
      <c r="Q13" s="1203">
        <v>0</v>
      </c>
    </row>
    <row r="14" spans="1:37" s="161" customFormat="1" ht="15.75" customHeight="1">
      <c r="A14" s="349" t="s">
        <v>707</v>
      </c>
      <c r="B14" s="1202">
        <v>0</v>
      </c>
      <c r="C14" s="1202">
        <v>0</v>
      </c>
      <c r="D14" s="1202">
        <v>0</v>
      </c>
      <c r="E14" s="1202">
        <v>0</v>
      </c>
      <c r="F14" s="1202">
        <v>0</v>
      </c>
      <c r="G14" s="1201">
        <v>2</v>
      </c>
      <c r="H14" s="1200">
        <v>1</v>
      </c>
      <c r="I14" s="1199">
        <v>0</v>
      </c>
      <c r="J14" s="1199">
        <v>0</v>
      </c>
      <c r="K14" s="1199">
        <v>0</v>
      </c>
      <c r="L14" s="1199">
        <v>0</v>
      </c>
      <c r="M14" s="1199">
        <v>0</v>
      </c>
      <c r="N14" s="1199">
        <v>0</v>
      </c>
      <c r="O14" s="1199">
        <v>0</v>
      </c>
      <c r="P14" s="1199">
        <v>0</v>
      </c>
      <c r="Q14" s="1199">
        <v>0</v>
      </c>
    </row>
    <row r="15" spans="1:37" s="161" customFormat="1" ht="15.75" customHeight="1">
      <c r="A15" s="349" t="s">
        <v>709</v>
      </c>
      <c r="B15" s="1202">
        <v>0</v>
      </c>
      <c r="C15" s="1202">
        <v>0</v>
      </c>
      <c r="D15" s="1202">
        <v>0</v>
      </c>
      <c r="E15" s="1202">
        <v>0</v>
      </c>
      <c r="F15" s="1202">
        <v>0</v>
      </c>
      <c r="G15" s="1201">
        <v>0</v>
      </c>
      <c r="H15" s="1200"/>
      <c r="I15" s="1198">
        <v>0</v>
      </c>
      <c r="J15" s="1198">
        <v>0</v>
      </c>
      <c r="K15" s="1198">
        <v>0</v>
      </c>
      <c r="L15" s="1198">
        <v>0</v>
      </c>
      <c r="M15" s="1198">
        <v>0</v>
      </c>
      <c r="N15" s="1198">
        <v>0</v>
      </c>
      <c r="O15" s="1198">
        <v>0</v>
      </c>
      <c r="P15" s="1198">
        <v>0</v>
      </c>
      <c r="Q15" s="1198">
        <v>0</v>
      </c>
    </row>
    <row r="16" spans="1:37" s="161" customFormat="1" ht="15.75" customHeight="1">
      <c r="A16" s="349" t="s">
        <v>711</v>
      </c>
      <c r="B16" s="1202">
        <v>0</v>
      </c>
      <c r="C16" s="1202">
        <v>0</v>
      </c>
      <c r="D16" s="1202">
        <v>0</v>
      </c>
      <c r="E16" s="1202">
        <v>0</v>
      </c>
      <c r="F16" s="1202">
        <v>0</v>
      </c>
      <c r="G16" s="1201">
        <v>0</v>
      </c>
      <c r="H16" s="1200"/>
      <c r="I16" s="1198">
        <v>0</v>
      </c>
      <c r="J16" s="1198">
        <v>0</v>
      </c>
      <c r="K16" s="1198">
        <v>0</v>
      </c>
      <c r="L16" s="1198">
        <v>0</v>
      </c>
      <c r="M16" s="1198">
        <v>0</v>
      </c>
      <c r="N16" s="1198">
        <v>0</v>
      </c>
      <c r="O16" s="1198">
        <v>0</v>
      </c>
      <c r="P16" s="1198">
        <v>0</v>
      </c>
      <c r="Q16" s="1198">
        <v>0</v>
      </c>
    </row>
    <row r="17" spans="1:17" s="161" customFormat="1" ht="15.75" customHeight="1">
      <c r="A17" s="349" t="s">
        <v>713</v>
      </c>
      <c r="B17" s="1202">
        <v>0</v>
      </c>
      <c r="C17" s="1202">
        <v>0</v>
      </c>
      <c r="D17" s="1202">
        <v>0</v>
      </c>
      <c r="E17" s="1202">
        <v>0</v>
      </c>
      <c r="F17" s="1202">
        <v>0</v>
      </c>
      <c r="G17" s="1201">
        <v>0</v>
      </c>
      <c r="H17" s="1200"/>
      <c r="I17" s="1200">
        <v>0</v>
      </c>
      <c r="J17" s="1200">
        <v>0</v>
      </c>
      <c r="K17" s="1200">
        <v>0</v>
      </c>
      <c r="L17" s="1200">
        <v>0</v>
      </c>
      <c r="M17" s="1200">
        <v>0</v>
      </c>
      <c r="N17" s="1200">
        <v>0</v>
      </c>
      <c r="O17" s="1200">
        <v>0</v>
      </c>
      <c r="P17" s="1200">
        <v>0</v>
      </c>
      <c r="Q17" s="1200">
        <v>0</v>
      </c>
    </row>
    <row r="18" spans="1:17" s="161" customFormat="1" ht="15.75" customHeight="1">
      <c r="A18" s="349" t="s">
        <v>715</v>
      </c>
      <c r="B18" s="1202">
        <v>0</v>
      </c>
      <c r="C18" s="1202">
        <v>0</v>
      </c>
      <c r="D18" s="1202">
        <v>0</v>
      </c>
      <c r="E18" s="1202">
        <v>0</v>
      </c>
      <c r="F18" s="1202">
        <v>0</v>
      </c>
      <c r="G18" s="1201">
        <v>11</v>
      </c>
      <c r="H18" s="1200">
        <v>3</v>
      </c>
      <c r="I18" s="1200">
        <v>0</v>
      </c>
      <c r="J18" s="1200">
        <v>0</v>
      </c>
      <c r="K18" s="1200">
        <v>0</v>
      </c>
      <c r="L18" s="1200">
        <v>0</v>
      </c>
      <c r="M18" s="1199">
        <v>1</v>
      </c>
      <c r="N18" s="1198">
        <v>0</v>
      </c>
      <c r="O18" s="1202">
        <v>7</v>
      </c>
      <c r="P18" s="1200">
        <v>0</v>
      </c>
      <c r="Q18" s="1200">
        <v>0</v>
      </c>
    </row>
    <row r="19" spans="1:17" s="161" customFormat="1" ht="15.75" customHeight="1">
      <c r="A19" s="349" t="s">
        <v>717</v>
      </c>
      <c r="B19" s="1202">
        <v>0</v>
      </c>
      <c r="C19" s="1202">
        <v>0</v>
      </c>
      <c r="D19" s="1202">
        <v>0</v>
      </c>
      <c r="E19" s="1202">
        <v>0</v>
      </c>
      <c r="F19" s="1202">
        <v>0</v>
      </c>
      <c r="G19" s="1201">
        <v>4</v>
      </c>
      <c r="H19" s="1200">
        <v>2</v>
      </c>
      <c r="I19" s="1200">
        <v>2</v>
      </c>
      <c r="J19" s="1200">
        <v>0</v>
      </c>
      <c r="K19" s="1200">
        <v>0</v>
      </c>
      <c r="L19" s="1200">
        <v>0</v>
      </c>
      <c r="M19" s="1200">
        <v>0</v>
      </c>
      <c r="N19" s="1200">
        <v>0</v>
      </c>
      <c r="O19" s="1202">
        <v>0</v>
      </c>
      <c r="P19" s="1200">
        <v>0</v>
      </c>
      <c r="Q19" s="1200">
        <v>0</v>
      </c>
    </row>
    <row r="20" spans="1:17" s="161" customFormat="1" ht="15.75" customHeight="1">
      <c r="A20" s="349" t="s">
        <v>719</v>
      </c>
      <c r="B20" s="1202">
        <v>0</v>
      </c>
      <c r="C20" s="1202">
        <v>0</v>
      </c>
      <c r="D20" s="1202">
        <v>0</v>
      </c>
      <c r="E20" s="1202">
        <v>0</v>
      </c>
      <c r="F20" s="1202">
        <v>0</v>
      </c>
      <c r="G20" s="1201">
        <v>25</v>
      </c>
      <c r="H20" s="1200">
        <v>10</v>
      </c>
      <c r="I20" s="1200">
        <v>2</v>
      </c>
      <c r="J20" s="1200">
        <v>0</v>
      </c>
      <c r="K20" s="1200">
        <v>0</v>
      </c>
      <c r="L20" s="1202">
        <v>3</v>
      </c>
      <c r="M20" s="1199">
        <v>2</v>
      </c>
      <c r="N20" s="1198">
        <v>0</v>
      </c>
      <c r="O20" s="1202">
        <v>8</v>
      </c>
      <c r="P20" s="1200">
        <v>0</v>
      </c>
      <c r="Q20" s="1200">
        <v>0</v>
      </c>
    </row>
    <row r="21" spans="1:17" s="161" customFormat="1" ht="15.75" customHeight="1">
      <c r="A21" s="349" t="s">
        <v>721</v>
      </c>
      <c r="B21" s="1202">
        <v>0</v>
      </c>
      <c r="C21" s="1202">
        <v>0</v>
      </c>
      <c r="D21" s="1202">
        <v>0</v>
      </c>
      <c r="E21" s="1202">
        <v>0</v>
      </c>
      <c r="F21" s="1202">
        <v>0</v>
      </c>
      <c r="G21" s="1201">
        <v>25</v>
      </c>
      <c r="H21" s="1200">
        <v>4</v>
      </c>
      <c r="I21" s="1200">
        <v>2</v>
      </c>
      <c r="J21" s="1200">
        <v>0</v>
      </c>
      <c r="K21" s="1200">
        <v>2</v>
      </c>
      <c r="L21" s="1200">
        <v>1</v>
      </c>
      <c r="M21" s="1199">
        <v>2</v>
      </c>
      <c r="N21" s="1200">
        <v>0</v>
      </c>
      <c r="O21" s="1200">
        <v>14</v>
      </c>
      <c r="P21" s="1200">
        <v>0</v>
      </c>
      <c r="Q21" s="1200">
        <v>0</v>
      </c>
    </row>
    <row r="22" spans="1:17" s="161" customFormat="1" ht="15.75" customHeight="1">
      <c r="A22" s="349" t="s">
        <v>723</v>
      </c>
      <c r="B22" s="1202">
        <v>0</v>
      </c>
      <c r="C22" s="1202">
        <v>0</v>
      </c>
      <c r="D22" s="1202">
        <v>0</v>
      </c>
      <c r="E22" s="1202">
        <v>0</v>
      </c>
      <c r="F22" s="1202">
        <v>0</v>
      </c>
      <c r="G22" s="1201">
        <v>15</v>
      </c>
      <c r="H22" s="1200">
        <v>4</v>
      </c>
      <c r="I22" s="1200">
        <v>0</v>
      </c>
      <c r="J22" s="1200">
        <v>0</v>
      </c>
      <c r="K22" s="1200">
        <v>0</v>
      </c>
      <c r="L22" s="1202">
        <v>0</v>
      </c>
      <c r="M22" s="1199">
        <v>0</v>
      </c>
      <c r="N22" s="1198">
        <v>0</v>
      </c>
      <c r="O22" s="1202">
        <v>8</v>
      </c>
      <c r="P22" s="1202">
        <v>1</v>
      </c>
      <c r="Q22" s="1197">
        <v>2</v>
      </c>
    </row>
    <row r="23" spans="1:17" s="161" customFormat="1" ht="15.75" customHeight="1">
      <c r="A23" s="349" t="s">
        <v>725</v>
      </c>
      <c r="B23" s="1202">
        <v>0</v>
      </c>
      <c r="C23" s="1202">
        <v>0</v>
      </c>
      <c r="D23" s="1202">
        <v>0</v>
      </c>
      <c r="E23" s="1202">
        <v>0</v>
      </c>
      <c r="F23" s="1202">
        <v>0</v>
      </c>
      <c r="G23" s="1201">
        <v>26</v>
      </c>
      <c r="H23" s="1200">
        <v>10</v>
      </c>
      <c r="I23" s="1200">
        <v>0</v>
      </c>
      <c r="J23" s="1200">
        <v>0</v>
      </c>
      <c r="K23" s="1200">
        <v>0</v>
      </c>
      <c r="L23" s="1202">
        <v>2</v>
      </c>
      <c r="M23" s="1199">
        <v>1</v>
      </c>
      <c r="N23" s="1200">
        <v>0</v>
      </c>
      <c r="O23" s="1202">
        <v>12</v>
      </c>
      <c r="P23" s="1202">
        <v>1</v>
      </c>
      <c r="Q23" s="1197">
        <v>0</v>
      </c>
    </row>
    <row r="24" spans="1:17" s="161" customFormat="1" ht="15.75" customHeight="1">
      <c r="A24" s="349" t="s">
        <v>727</v>
      </c>
      <c r="B24" s="1202">
        <v>0</v>
      </c>
      <c r="C24" s="1202">
        <v>0</v>
      </c>
      <c r="D24" s="1202">
        <v>0</v>
      </c>
      <c r="E24" s="1202">
        <v>0</v>
      </c>
      <c r="F24" s="1202">
        <v>0</v>
      </c>
      <c r="G24" s="1201">
        <v>10</v>
      </c>
      <c r="H24" s="1200">
        <v>5</v>
      </c>
      <c r="I24" s="1200">
        <v>0</v>
      </c>
      <c r="J24" s="1200">
        <v>0</v>
      </c>
      <c r="K24" s="1200">
        <v>0</v>
      </c>
      <c r="L24" s="1202">
        <v>0</v>
      </c>
      <c r="M24" s="1202">
        <v>0</v>
      </c>
      <c r="N24" s="1198">
        <v>0</v>
      </c>
      <c r="O24" s="1202">
        <v>5</v>
      </c>
      <c r="P24" s="1202">
        <v>0</v>
      </c>
      <c r="Q24" s="1202">
        <v>0</v>
      </c>
    </row>
    <row r="25" spans="1:17" s="161" customFormat="1" ht="15.75" customHeight="1">
      <c r="A25" s="349" t="s">
        <v>729</v>
      </c>
      <c r="B25" s="1202">
        <v>0</v>
      </c>
      <c r="C25" s="1202">
        <v>0</v>
      </c>
      <c r="D25" s="1202">
        <v>0</v>
      </c>
      <c r="E25" s="1202">
        <v>0</v>
      </c>
      <c r="F25" s="1202">
        <v>0</v>
      </c>
      <c r="G25" s="1201">
        <v>12</v>
      </c>
      <c r="H25" s="1200">
        <v>5</v>
      </c>
      <c r="I25" s="1200">
        <v>0</v>
      </c>
      <c r="J25" s="1200">
        <v>0</v>
      </c>
      <c r="K25" s="1200">
        <v>1</v>
      </c>
      <c r="L25" s="1202">
        <v>0</v>
      </c>
      <c r="M25" s="1202">
        <v>0</v>
      </c>
      <c r="N25" s="1200">
        <v>0</v>
      </c>
      <c r="O25" s="1202">
        <v>6</v>
      </c>
      <c r="P25" s="1202">
        <v>0</v>
      </c>
      <c r="Q25" s="1202">
        <v>0</v>
      </c>
    </row>
    <row r="26" spans="1:17" s="161" customFormat="1" ht="15.75" customHeight="1">
      <c r="A26" s="349" t="s">
        <v>731</v>
      </c>
      <c r="B26" s="1202">
        <v>0</v>
      </c>
      <c r="C26" s="1202">
        <v>0</v>
      </c>
      <c r="D26" s="1202">
        <v>0</v>
      </c>
      <c r="E26" s="1202">
        <v>0</v>
      </c>
      <c r="F26" s="1202">
        <v>0</v>
      </c>
      <c r="G26" s="1201">
        <v>5</v>
      </c>
      <c r="H26" s="1200">
        <v>1</v>
      </c>
      <c r="I26" s="1200">
        <v>0</v>
      </c>
      <c r="J26" s="1200">
        <v>0</v>
      </c>
      <c r="K26" s="1200">
        <v>0</v>
      </c>
      <c r="L26" s="1202">
        <v>0</v>
      </c>
      <c r="M26" s="1202">
        <v>0</v>
      </c>
      <c r="N26" s="1198">
        <v>0</v>
      </c>
      <c r="O26" s="1202">
        <v>4</v>
      </c>
      <c r="P26" s="1202">
        <v>0</v>
      </c>
      <c r="Q26" s="1202">
        <v>0</v>
      </c>
    </row>
    <row r="27" spans="1:17" s="161" customFormat="1" ht="15.75" customHeight="1">
      <c r="A27" s="349" t="s">
        <v>733</v>
      </c>
      <c r="B27" s="1202">
        <v>0</v>
      </c>
      <c r="C27" s="1202">
        <v>0</v>
      </c>
      <c r="D27" s="1202">
        <v>0</v>
      </c>
      <c r="E27" s="1202">
        <v>0</v>
      </c>
      <c r="F27" s="1202">
        <v>0</v>
      </c>
      <c r="G27" s="1201">
        <v>28</v>
      </c>
      <c r="H27" s="1200">
        <v>11</v>
      </c>
      <c r="I27" s="1200">
        <v>1</v>
      </c>
      <c r="J27" s="1200">
        <v>0</v>
      </c>
      <c r="K27" s="1200">
        <v>0</v>
      </c>
      <c r="L27" s="1202">
        <v>0</v>
      </c>
      <c r="M27" s="1202">
        <v>0</v>
      </c>
      <c r="N27" s="1200">
        <v>0</v>
      </c>
      <c r="O27" s="1202">
        <v>14</v>
      </c>
      <c r="P27" s="1202">
        <v>1</v>
      </c>
      <c r="Q27" s="1197">
        <v>1</v>
      </c>
    </row>
    <row r="28" spans="1:17" s="161" customFormat="1" ht="15.75" customHeight="1">
      <c r="A28" s="349" t="s">
        <v>735</v>
      </c>
      <c r="B28" s="1202">
        <v>0</v>
      </c>
      <c r="C28" s="1202">
        <v>0</v>
      </c>
      <c r="D28" s="1202">
        <v>0</v>
      </c>
      <c r="E28" s="1202">
        <v>0</v>
      </c>
      <c r="F28" s="1202">
        <v>0</v>
      </c>
      <c r="G28" s="1201">
        <v>25</v>
      </c>
      <c r="H28" s="1200">
        <v>5</v>
      </c>
      <c r="I28" s="1200">
        <v>1</v>
      </c>
      <c r="J28" s="1200">
        <v>0</v>
      </c>
      <c r="K28" s="1200">
        <v>4</v>
      </c>
      <c r="L28" s="1202">
        <v>0</v>
      </c>
      <c r="M28" s="1202">
        <v>0</v>
      </c>
      <c r="N28" s="1198">
        <v>0</v>
      </c>
      <c r="O28" s="1196">
        <v>13</v>
      </c>
      <c r="P28" s="1202">
        <v>1</v>
      </c>
      <c r="Q28" s="1197">
        <v>1</v>
      </c>
    </row>
    <row r="29" spans="1:17" s="161" customFormat="1" ht="15.75" customHeight="1">
      <c r="A29" s="349" t="s">
        <v>737</v>
      </c>
      <c r="B29" s="1202">
        <v>0</v>
      </c>
      <c r="C29" s="1202">
        <v>0</v>
      </c>
      <c r="D29" s="1202">
        <v>0</v>
      </c>
      <c r="E29" s="1202">
        <v>0</v>
      </c>
      <c r="F29" s="1202">
        <v>0</v>
      </c>
      <c r="G29" s="1201">
        <v>12</v>
      </c>
      <c r="H29" s="1200">
        <v>3</v>
      </c>
      <c r="I29" s="1200">
        <v>1</v>
      </c>
      <c r="J29" s="1200">
        <v>0</v>
      </c>
      <c r="K29" s="1200">
        <v>0</v>
      </c>
      <c r="L29" s="1202">
        <v>0</v>
      </c>
      <c r="M29" s="1199">
        <v>1</v>
      </c>
      <c r="N29" s="1200">
        <v>0</v>
      </c>
      <c r="O29" s="1202">
        <v>7</v>
      </c>
      <c r="P29" s="1202">
        <v>0</v>
      </c>
      <c r="Q29" s="1202">
        <v>0</v>
      </c>
    </row>
    <row r="30" spans="1:17" s="161" customFormat="1" ht="15.75" customHeight="1">
      <c r="A30" s="349" t="s">
        <v>739</v>
      </c>
      <c r="B30" s="1202">
        <v>0</v>
      </c>
      <c r="C30" s="1202">
        <v>0</v>
      </c>
      <c r="D30" s="1202">
        <v>0</v>
      </c>
      <c r="E30" s="1202">
        <v>0</v>
      </c>
      <c r="F30" s="1202">
        <v>0</v>
      </c>
      <c r="G30" s="1201">
        <v>5</v>
      </c>
      <c r="H30" s="1200">
        <v>0</v>
      </c>
      <c r="I30" s="1200">
        <v>0</v>
      </c>
      <c r="J30" s="1200">
        <v>0</v>
      </c>
      <c r="K30" s="1200">
        <v>0</v>
      </c>
      <c r="L30" s="1202">
        <v>0</v>
      </c>
      <c r="M30" s="1199">
        <v>0</v>
      </c>
      <c r="N30" s="1198">
        <v>0</v>
      </c>
      <c r="O30" s="1202">
        <v>5</v>
      </c>
      <c r="P30" s="1202">
        <v>0</v>
      </c>
      <c r="Q30" s="1202">
        <v>0</v>
      </c>
    </row>
    <row r="31" spans="1:17" s="161" customFormat="1" ht="15.75" customHeight="1">
      <c r="A31" s="349" t="s">
        <v>741</v>
      </c>
      <c r="B31" s="1202">
        <v>0</v>
      </c>
      <c r="C31" s="1202">
        <v>0</v>
      </c>
      <c r="D31" s="1202">
        <v>0</v>
      </c>
      <c r="E31" s="1202">
        <v>0</v>
      </c>
      <c r="F31" s="1202">
        <v>0</v>
      </c>
      <c r="G31" s="1201">
        <v>3</v>
      </c>
      <c r="H31" s="1200">
        <v>0</v>
      </c>
      <c r="I31" s="1200">
        <v>0</v>
      </c>
      <c r="J31" s="1200">
        <v>0</v>
      </c>
      <c r="K31" s="1200">
        <v>0</v>
      </c>
      <c r="L31" s="1202">
        <v>1</v>
      </c>
      <c r="M31" s="1199">
        <v>0</v>
      </c>
      <c r="N31" s="1200">
        <v>0</v>
      </c>
      <c r="O31" s="1202">
        <v>2</v>
      </c>
      <c r="P31" s="1202">
        <v>0</v>
      </c>
      <c r="Q31" s="1202">
        <v>0</v>
      </c>
    </row>
    <row r="32" spans="1:17" s="161" customFormat="1" ht="15.75" customHeight="1">
      <c r="A32" s="349" t="s">
        <v>743</v>
      </c>
      <c r="B32" s="1202">
        <v>0</v>
      </c>
      <c r="C32" s="1202">
        <v>0</v>
      </c>
      <c r="D32" s="1202">
        <v>0</v>
      </c>
      <c r="E32" s="1202">
        <v>0</v>
      </c>
      <c r="F32" s="1202">
        <v>0</v>
      </c>
      <c r="G32" s="1201">
        <v>70</v>
      </c>
      <c r="H32" s="1200">
        <v>27</v>
      </c>
      <c r="I32" s="1200">
        <v>0</v>
      </c>
      <c r="J32" s="1200">
        <v>0</v>
      </c>
      <c r="K32" s="1200">
        <v>0</v>
      </c>
      <c r="L32" s="1202">
        <v>0</v>
      </c>
      <c r="M32" s="1199">
        <v>2</v>
      </c>
      <c r="N32" s="1198">
        <v>0</v>
      </c>
      <c r="O32" s="1202">
        <v>36</v>
      </c>
      <c r="P32" s="1202">
        <v>4</v>
      </c>
      <c r="Q32" s="1197">
        <v>1</v>
      </c>
    </row>
    <row r="33" spans="1:17" s="161" customFormat="1" ht="15.75" customHeight="1">
      <c r="A33" s="349" t="s">
        <v>745</v>
      </c>
      <c r="B33" s="1202">
        <v>0</v>
      </c>
      <c r="C33" s="1202">
        <v>0</v>
      </c>
      <c r="D33" s="1202">
        <v>0</v>
      </c>
      <c r="E33" s="1202">
        <v>0</v>
      </c>
      <c r="F33" s="1202">
        <v>0</v>
      </c>
      <c r="G33" s="1201">
        <v>42</v>
      </c>
      <c r="H33" s="1200">
        <v>9</v>
      </c>
      <c r="I33" s="1200">
        <v>2</v>
      </c>
      <c r="J33" s="1200">
        <v>0</v>
      </c>
      <c r="K33" s="1200">
        <v>0</v>
      </c>
      <c r="L33" s="1202">
        <v>0</v>
      </c>
      <c r="M33" s="1202">
        <v>0</v>
      </c>
      <c r="N33" s="1200">
        <v>0</v>
      </c>
      <c r="O33" s="1202">
        <v>29</v>
      </c>
      <c r="P33" s="1202">
        <v>2</v>
      </c>
      <c r="Q33" s="1197"/>
    </row>
    <row r="34" spans="1:17" s="161" customFormat="1" ht="15.75" customHeight="1">
      <c r="A34" s="349" t="s">
        <v>747</v>
      </c>
      <c r="B34" s="1202">
        <v>0</v>
      </c>
      <c r="C34" s="1202">
        <v>0</v>
      </c>
      <c r="D34" s="1202">
        <v>0</v>
      </c>
      <c r="E34" s="1202">
        <v>0</v>
      </c>
      <c r="F34" s="1202">
        <v>0</v>
      </c>
      <c r="G34" s="1201">
        <v>32</v>
      </c>
      <c r="H34" s="1200">
        <v>8</v>
      </c>
      <c r="I34" s="1200">
        <v>0</v>
      </c>
      <c r="J34" s="1200">
        <v>0</v>
      </c>
      <c r="K34" s="1200">
        <v>0</v>
      </c>
      <c r="L34" s="1202">
        <v>0</v>
      </c>
      <c r="M34" s="1202">
        <v>0</v>
      </c>
      <c r="N34" s="1198">
        <v>0</v>
      </c>
      <c r="O34" s="1202">
        <v>20</v>
      </c>
      <c r="P34" s="1202">
        <v>3</v>
      </c>
      <c r="Q34" s="1197">
        <v>1</v>
      </c>
    </row>
    <row r="35" spans="1:17" s="161" customFormat="1" ht="15.75" customHeight="1">
      <c r="A35" s="349" t="s">
        <v>749</v>
      </c>
      <c r="B35" s="1202">
        <v>0</v>
      </c>
      <c r="C35" s="1202">
        <v>0</v>
      </c>
      <c r="D35" s="1202">
        <v>0</v>
      </c>
      <c r="E35" s="1202">
        <v>0</v>
      </c>
      <c r="F35" s="1202">
        <v>0</v>
      </c>
      <c r="G35" s="1201">
        <v>10</v>
      </c>
      <c r="H35" s="1200">
        <v>1</v>
      </c>
      <c r="I35" s="1200">
        <v>0</v>
      </c>
      <c r="J35" s="1200">
        <v>0</v>
      </c>
      <c r="K35" s="1200">
        <v>0</v>
      </c>
      <c r="L35" s="1202">
        <v>0</v>
      </c>
      <c r="M35" s="1202">
        <v>0</v>
      </c>
      <c r="N35" s="1200">
        <v>0</v>
      </c>
      <c r="O35" s="1202">
        <v>8</v>
      </c>
      <c r="P35" s="1202">
        <v>1</v>
      </c>
      <c r="Q35" s="1197">
        <v>0</v>
      </c>
    </row>
    <row r="36" spans="1:17" s="161" customFormat="1" ht="15.75" customHeight="1">
      <c r="A36" s="349" t="s">
        <v>751</v>
      </c>
      <c r="B36" s="1202">
        <v>0</v>
      </c>
      <c r="C36" s="1202">
        <v>0</v>
      </c>
      <c r="D36" s="1202">
        <v>0</v>
      </c>
      <c r="E36" s="1202">
        <v>0</v>
      </c>
      <c r="F36" s="1202">
        <v>0</v>
      </c>
      <c r="G36" s="1201">
        <v>9</v>
      </c>
      <c r="H36" s="1200">
        <v>0</v>
      </c>
      <c r="I36" s="1200">
        <v>0</v>
      </c>
      <c r="J36" s="1200">
        <v>0</v>
      </c>
      <c r="K36" s="1200">
        <v>3</v>
      </c>
      <c r="L36" s="1200">
        <v>0</v>
      </c>
      <c r="M36" s="1200">
        <v>0</v>
      </c>
      <c r="N36" s="1198">
        <v>0</v>
      </c>
      <c r="O36" s="1202">
        <v>6</v>
      </c>
      <c r="P36" s="1200">
        <v>0</v>
      </c>
      <c r="Q36" s="1200">
        <v>0</v>
      </c>
    </row>
    <row r="37" spans="1:17" s="161" customFormat="1" ht="15.75" customHeight="1">
      <c r="A37" s="350" t="s">
        <v>698</v>
      </c>
      <c r="B37" s="1195">
        <v>0</v>
      </c>
      <c r="C37" s="1195">
        <v>0</v>
      </c>
      <c r="D37" s="1195">
        <v>0</v>
      </c>
      <c r="E37" s="1195">
        <v>0</v>
      </c>
      <c r="F37" s="1195">
        <v>0</v>
      </c>
      <c r="G37" s="1204">
        <v>1</v>
      </c>
      <c r="H37" s="1195">
        <v>0</v>
      </c>
      <c r="I37" s="1205">
        <v>0</v>
      </c>
      <c r="J37" s="1195">
        <v>0</v>
      </c>
      <c r="K37" s="1205">
        <v>0</v>
      </c>
      <c r="L37" s="1195">
        <v>0</v>
      </c>
      <c r="M37" s="1195">
        <v>0</v>
      </c>
      <c r="N37" s="1195">
        <v>0</v>
      </c>
      <c r="O37" s="1195">
        <v>1</v>
      </c>
      <c r="P37" s="1195">
        <v>0</v>
      </c>
      <c r="Q37" s="1195">
        <v>0</v>
      </c>
    </row>
    <row r="38" spans="1:17" s="1245" customFormat="1" ht="21" customHeight="1">
      <c r="A38" s="1485" t="s">
        <v>699</v>
      </c>
      <c r="B38" s="1485"/>
      <c r="C38" s="1485"/>
      <c r="D38" s="1485"/>
      <c r="E38" s="1485"/>
      <c r="F38" s="1249"/>
      <c r="G38" s="1249"/>
      <c r="H38" s="1249"/>
      <c r="I38" s="1250"/>
      <c r="J38" s="1250"/>
      <c r="K38" s="1249"/>
      <c r="L38" s="1250"/>
      <c r="M38" s="1250"/>
      <c r="N38" s="1208" t="s">
        <v>700</v>
      </c>
      <c r="P38" s="1250"/>
      <c r="Q38" s="1250"/>
    </row>
    <row r="39" spans="1:17" s="19" customFormat="1" ht="12.95" customHeight="1">
      <c r="A39" s="309"/>
    </row>
  </sheetData>
  <mergeCells count="6">
    <mergeCell ref="A38:E38"/>
    <mergeCell ref="A1:Q1"/>
    <mergeCell ref="A2:K2"/>
    <mergeCell ref="A3:A4"/>
    <mergeCell ref="G3:Q3"/>
    <mergeCell ref="B3:F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3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R42"/>
  <sheetViews>
    <sheetView view="pageBreakPreview" zoomScaleNormal="100" zoomScaleSheetLayoutView="100" workbookViewId="0">
      <selection activeCell="K16" sqref="K16"/>
    </sheetView>
  </sheetViews>
  <sheetFormatPr defaultColWidth="7.77734375" defaultRowHeight="13.5"/>
  <cols>
    <col min="1" max="20" width="7.77734375" style="3"/>
    <col min="21" max="22" width="8.6640625" style="3" customWidth="1"/>
    <col min="23" max="16384" width="7.77734375" style="3"/>
  </cols>
  <sheetData>
    <row r="1" spans="1:70" s="36" customFormat="1" ht="30" customHeight="1">
      <c r="A1" s="1423" t="s">
        <v>753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70" s="19" customFormat="1" ht="12.95" customHeight="1">
      <c r="A2" s="59" t="s">
        <v>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P2" s="59"/>
      <c r="Q2" s="59"/>
      <c r="R2" s="59"/>
      <c r="S2" s="59"/>
      <c r="T2" s="59"/>
      <c r="U2" s="59"/>
      <c r="V2" s="80" t="s">
        <v>9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34"/>
    </row>
    <row r="3" spans="1:70" s="5" customFormat="1" ht="35.450000000000003" customHeight="1">
      <c r="A3" s="1428"/>
      <c r="B3" s="1494" t="s">
        <v>311</v>
      </c>
      <c r="C3" s="1495"/>
      <c r="D3" s="1495"/>
      <c r="E3" s="1495"/>
      <c r="F3" s="1495"/>
      <c r="G3" s="1495"/>
      <c r="H3" s="1495"/>
      <c r="I3" s="1495"/>
      <c r="J3" s="1495"/>
      <c r="K3" s="1495"/>
      <c r="L3" s="1495"/>
      <c r="M3" s="1495"/>
      <c r="N3" s="1495"/>
      <c r="O3" s="1495"/>
      <c r="P3" s="1495"/>
      <c r="Q3" s="1495"/>
      <c r="R3" s="1495"/>
      <c r="S3" s="1496"/>
      <c r="T3" s="1494" t="s">
        <v>131</v>
      </c>
      <c r="U3" s="1495"/>
      <c r="V3" s="1496"/>
      <c r="W3" s="12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2"/>
      <c r="AM3" s="12"/>
      <c r="AN3" s="12"/>
    </row>
    <row r="4" spans="1:70" s="5" customFormat="1" ht="31.5" customHeight="1">
      <c r="A4" s="1492"/>
      <c r="B4" s="1461" t="s">
        <v>452</v>
      </c>
      <c r="C4" s="1483" t="s">
        <v>453</v>
      </c>
      <c r="D4" s="1491"/>
      <c r="E4" s="1491"/>
      <c r="F4" s="1491"/>
      <c r="G4" s="1491"/>
      <c r="H4" s="1491"/>
      <c r="I4" s="1442"/>
      <c r="J4" s="1461" t="s">
        <v>318</v>
      </c>
      <c r="K4" s="1483" t="s">
        <v>132</v>
      </c>
      <c r="L4" s="1491"/>
      <c r="M4" s="1491"/>
      <c r="N4" s="1442"/>
      <c r="O4" s="1483" t="s">
        <v>62</v>
      </c>
      <c r="P4" s="1491"/>
      <c r="Q4" s="1491"/>
      <c r="R4" s="1491"/>
      <c r="S4" s="1442"/>
      <c r="T4" s="1483" t="s">
        <v>759</v>
      </c>
      <c r="U4" s="1491"/>
      <c r="V4" s="1442"/>
      <c r="W4" s="7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7"/>
      <c r="AM4" s="7"/>
      <c r="AN4" s="7"/>
    </row>
    <row r="5" spans="1:70" s="5" customFormat="1" ht="96.75" customHeight="1">
      <c r="A5" s="1493"/>
      <c r="B5" s="1497"/>
      <c r="C5" s="92"/>
      <c r="D5" s="117" t="s">
        <v>133</v>
      </c>
      <c r="E5" s="115" t="s">
        <v>313</v>
      </c>
      <c r="F5" s="115" t="s">
        <v>314</v>
      </c>
      <c r="G5" s="115" t="s">
        <v>315</v>
      </c>
      <c r="H5" s="115" t="s">
        <v>316</v>
      </c>
      <c r="I5" s="115" t="s">
        <v>317</v>
      </c>
      <c r="J5" s="1497"/>
      <c r="K5" s="44"/>
      <c r="L5" s="117" t="s">
        <v>319</v>
      </c>
      <c r="M5" s="115" t="s">
        <v>322</v>
      </c>
      <c r="N5" s="123" t="s">
        <v>323</v>
      </c>
      <c r="O5" s="45"/>
      <c r="P5" s="117" t="s">
        <v>312</v>
      </c>
      <c r="Q5" s="115" t="s">
        <v>320</v>
      </c>
      <c r="R5" s="115" t="s">
        <v>107</v>
      </c>
      <c r="S5" s="123" t="s">
        <v>321</v>
      </c>
      <c r="T5" s="44"/>
      <c r="U5" s="117" t="s">
        <v>310</v>
      </c>
      <c r="V5" s="115" t="s">
        <v>84</v>
      </c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7"/>
      <c r="AM5" s="7"/>
      <c r="AN5" s="7"/>
    </row>
    <row r="6" spans="1:70" s="334" customFormat="1" ht="15.75" customHeight="1">
      <c r="A6" s="318">
        <v>2016</v>
      </c>
      <c r="B6" s="341">
        <v>7863</v>
      </c>
      <c r="C6" s="156">
        <v>5966</v>
      </c>
      <c r="D6" s="154">
        <v>578</v>
      </c>
      <c r="E6" s="154">
        <v>4694</v>
      </c>
      <c r="F6" s="154">
        <v>99</v>
      </c>
      <c r="G6" s="154">
        <v>177</v>
      </c>
      <c r="H6" s="154">
        <v>367</v>
      </c>
      <c r="I6" s="154">
        <v>51</v>
      </c>
      <c r="J6" s="154">
        <v>287</v>
      </c>
      <c r="K6" s="154">
        <v>947</v>
      </c>
      <c r="L6" s="154">
        <v>231</v>
      </c>
      <c r="M6" s="154">
        <v>16</v>
      </c>
      <c r="N6" s="154">
        <v>700</v>
      </c>
      <c r="O6" s="154">
        <v>299</v>
      </c>
      <c r="P6" s="154">
        <v>24</v>
      </c>
      <c r="Q6" s="154">
        <v>273</v>
      </c>
      <c r="R6" s="154">
        <v>0</v>
      </c>
      <c r="S6" s="154">
        <v>2</v>
      </c>
      <c r="T6" s="154">
        <v>364</v>
      </c>
      <c r="U6" s="154">
        <v>0</v>
      </c>
      <c r="V6" s="162">
        <v>364</v>
      </c>
    </row>
    <row r="7" spans="1:70" s="335" customFormat="1" ht="15.75" customHeight="1">
      <c r="A7" s="319">
        <v>2017</v>
      </c>
      <c r="B7" s="342">
        <v>7907</v>
      </c>
      <c r="C7" s="154">
        <v>6013</v>
      </c>
      <c r="D7" s="154">
        <v>645</v>
      </c>
      <c r="E7" s="154">
        <v>4686</v>
      </c>
      <c r="F7" s="154">
        <v>91</v>
      </c>
      <c r="G7" s="154">
        <v>173</v>
      </c>
      <c r="H7" s="154">
        <v>368</v>
      </c>
      <c r="I7" s="154">
        <v>50</v>
      </c>
      <c r="J7" s="154">
        <v>290</v>
      </c>
      <c r="K7" s="154">
        <v>941</v>
      </c>
      <c r="L7" s="154">
        <v>220</v>
      </c>
      <c r="M7" s="154">
        <v>17</v>
      </c>
      <c r="N7" s="154">
        <v>704</v>
      </c>
      <c r="O7" s="154">
        <v>290</v>
      </c>
      <c r="P7" s="154">
        <v>21</v>
      </c>
      <c r="Q7" s="154">
        <v>267</v>
      </c>
      <c r="R7" s="154"/>
      <c r="S7" s="154">
        <v>2</v>
      </c>
      <c r="T7" s="154">
        <v>373</v>
      </c>
      <c r="U7" s="154"/>
      <c r="V7" s="162">
        <v>373</v>
      </c>
      <c r="X7" s="336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  <c r="AN7" s="337"/>
      <c r="AO7" s="337"/>
      <c r="AP7" s="337"/>
      <c r="AQ7" s="337"/>
      <c r="AR7" s="337"/>
      <c r="AS7" s="337"/>
      <c r="AT7" s="337"/>
      <c r="AU7" s="337"/>
      <c r="AV7" s="337"/>
      <c r="AW7" s="337"/>
      <c r="AX7" s="337"/>
      <c r="AY7" s="337"/>
      <c r="AZ7" s="337"/>
      <c r="BA7" s="337"/>
      <c r="BB7" s="337"/>
      <c r="BC7" s="337"/>
      <c r="BD7" s="337"/>
      <c r="BE7" s="337"/>
      <c r="BF7" s="337"/>
      <c r="BG7" s="337"/>
      <c r="BH7" s="337"/>
      <c r="BI7" s="337"/>
      <c r="BJ7" s="337"/>
      <c r="BK7" s="337"/>
      <c r="BL7" s="337"/>
      <c r="BM7" s="337"/>
      <c r="BN7" s="337"/>
      <c r="BO7" s="337"/>
      <c r="BP7" s="337"/>
      <c r="BQ7" s="337"/>
      <c r="BR7" s="337"/>
    </row>
    <row r="8" spans="1:70" s="335" customFormat="1" ht="15.75" customHeight="1">
      <c r="A8" s="319">
        <v>2018</v>
      </c>
      <c r="B8" s="342">
        <v>8523</v>
      </c>
      <c r="C8" s="154">
        <v>6043</v>
      </c>
      <c r="D8" s="154">
        <v>720</v>
      </c>
      <c r="E8" s="154">
        <v>4640</v>
      </c>
      <c r="F8" s="154">
        <v>92</v>
      </c>
      <c r="G8" s="154">
        <v>171</v>
      </c>
      <c r="H8" s="154">
        <v>370</v>
      </c>
      <c r="I8" s="154">
        <v>50</v>
      </c>
      <c r="J8" s="154">
        <v>295</v>
      </c>
      <c r="K8" s="154">
        <v>969</v>
      </c>
      <c r="L8" s="154">
        <v>218</v>
      </c>
      <c r="M8" s="154">
        <v>17</v>
      </c>
      <c r="N8" s="154">
        <v>734</v>
      </c>
      <c r="O8" s="154">
        <v>826</v>
      </c>
      <c r="P8" s="154">
        <v>19</v>
      </c>
      <c r="Q8" s="154">
        <v>805</v>
      </c>
      <c r="R8" s="154"/>
      <c r="S8" s="154">
        <v>2</v>
      </c>
      <c r="T8" s="154">
        <v>390</v>
      </c>
      <c r="U8" s="154"/>
      <c r="V8" s="162">
        <v>390</v>
      </c>
      <c r="X8" s="336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7"/>
      <c r="BJ8" s="337"/>
      <c r="BK8" s="337"/>
      <c r="BL8" s="337"/>
      <c r="BM8" s="337"/>
      <c r="BN8" s="337"/>
      <c r="BO8" s="337"/>
      <c r="BP8" s="337"/>
      <c r="BQ8" s="337"/>
      <c r="BR8" s="337"/>
    </row>
    <row r="9" spans="1:70" s="338" customFormat="1" ht="15.75" customHeight="1">
      <c r="A9" s="318">
        <v>2019</v>
      </c>
      <c r="B9" s="342">
        <v>8641</v>
      </c>
      <c r="C9" s="154">
        <v>6241</v>
      </c>
      <c r="D9" s="154">
        <v>815</v>
      </c>
      <c r="E9" s="154">
        <v>4742</v>
      </c>
      <c r="F9" s="154">
        <v>95</v>
      </c>
      <c r="G9" s="154">
        <v>169</v>
      </c>
      <c r="H9" s="154">
        <v>370</v>
      </c>
      <c r="I9" s="154">
        <v>50</v>
      </c>
      <c r="J9" s="154">
        <v>295</v>
      </c>
      <c r="K9" s="154">
        <v>1007</v>
      </c>
      <c r="L9" s="154">
        <v>214</v>
      </c>
      <c r="M9" s="154">
        <v>17</v>
      </c>
      <c r="N9" s="154">
        <v>776</v>
      </c>
      <c r="O9" s="154">
        <v>799</v>
      </c>
      <c r="P9" s="154">
        <v>19</v>
      </c>
      <c r="Q9" s="154">
        <v>779</v>
      </c>
      <c r="R9" s="154">
        <v>0</v>
      </c>
      <c r="S9" s="154">
        <v>1</v>
      </c>
      <c r="T9" s="154">
        <v>299</v>
      </c>
      <c r="U9" s="154">
        <v>0</v>
      </c>
      <c r="V9" s="162">
        <v>299</v>
      </c>
    </row>
    <row r="10" spans="1:70" s="339" customFormat="1" ht="15.75" customHeight="1">
      <c r="A10" s="319">
        <v>2020</v>
      </c>
      <c r="B10" s="342">
        <v>8808</v>
      </c>
      <c r="C10" s="154">
        <v>6412</v>
      </c>
      <c r="D10" s="154">
        <v>906</v>
      </c>
      <c r="E10" s="154">
        <v>4825</v>
      </c>
      <c r="F10" s="154">
        <v>96</v>
      </c>
      <c r="G10" s="154">
        <v>168</v>
      </c>
      <c r="H10" s="154">
        <v>369</v>
      </c>
      <c r="I10" s="154">
        <v>48</v>
      </c>
      <c r="J10" s="154">
        <v>297</v>
      </c>
      <c r="K10" s="154">
        <v>1036</v>
      </c>
      <c r="L10" s="154">
        <v>204</v>
      </c>
      <c r="M10" s="154">
        <v>17</v>
      </c>
      <c r="N10" s="154">
        <v>815</v>
      </c>
      <c r="O10" s="154">
        <v>796</v>
      </c>
      <c r="P10" s="154">
        <v>16</v>
      </c>
      <c r="Q10" s="154">
        <v>779</v>
      </c>
      <c r="R10" s="154"/>
      <c r="S10" s="154">
        <v>1</v>
      </c>
      <c r="T10" s="154">
        <v>267</v>
      </c>
      <c r="U10" s="154"/>
      <c r="V10" s="162">
        <v>267</v>
      </c>
    </row>
    <row r="11" spans="1:70" s="338" customFormat="1" ht="15.75" customHeight="1">
      <c r="A11" s="332">
        <v>2021</v>
      </c>
      <c r="B11" s="343">
        <v>8616</v>
      </c>
      <c r="C11" s="163">
        <v>6377</v>
      </c>
      <c r="D11" s="163">
        <v>978</v>
      </c>
      <c r="E11" s="163">
        <v>4727</v>
      </c>
      <c r="F11" s="163">
        <v>97</v>
      </c>
      <c r="G11" s="163">
        <v>170</v>
      </c>
      <c r="H11" s="163">
        <v>354</v>
      </c>
      <c r="I11" s="163">
        <v>51</v>
      </c>
      <c r="J11" s="163">
        <v>288</v>
      </c>
      <c r="K11" s="163">
        <v>1029</v>
      </c>
      <c r="L11" s="163">
        <v>184</v>
      </c>
      <c r="M11" s="163">
        <v>829</v>
      </c>
      <c r="N11" s="163">
        <v>16</v>
      </c>
      <c r="O11" s="163">
        <v>650</v>
      </c>
      <c r="P11" s="163">
        <v>12</v>
      </c>
      <c r="Q11" s="163">
        <v>638</v>
      </c>
      <c r="R11" s="163">
        <v>0</v>
      </c>
      <c r="S11" s="163">
        <v>0</v>
      </c>
      <c r="T11" s="163">
        <v>272</v>
      </c>
      <c r="U11" s="163">
        <v>0</v>
      </c>
      <c r="V11" s="169">
        <v>272</v>
      </c>
    </row>
    <row r="12" spans="1:70" s="338" customFormat="1" ht="15.75" customHeight="1">
      <c r="A12" s="320" t="s">
        <v>703</v>
      </c>
      <c r="B12" s="342">
        <v>612</v>
      </c>
      <c r="C12" s="154">
        <v>356</v>
      </c>
      <c r="D12" s="154">
        <v>54</v>
      </c>
      <c r="E12" s="321">
        <v>290</v>
      </c>
      <c r="F12" s="321">
        <v>4</v>
      </c>
      <c r="G12" s="321">
        <v>4</v>
      </c>
      <c r="H12" s="321">
        <v>3</v>
      </c>
      <c r="I12" s="321">
        <v>1</v>
      </c>
      <c r="J12" s="321">
        <v>16</v>
      </c>
      <c r="K12" s="154">
        <v>168</v>
      </c>
      <c r="L12" s="180">
        <v>49</v>
      </c>
      <c r="M12" s="321">
        <v>119</v>
      </c>
      <c r="N12" s="321">
        <v>0</v>
      </c>
      <c r="O12" s="154">
        <v>63</v>
      </c>
      <c r="P12" s="321">
        <v>1</v>
      </c>
      <c r="Q12" s="321">
        <v>62</v>
      </c>
      <c r="R12" s="321">
        <v>0</v>
      </c>
      <c r="S12" s="321">
        <v>0</v>
      </c>
      <c r="T12" s="154">
        <v>9</v>
      </c>
      <c r="U12" s="321">
        <v>0</v>
      </c>
      <c r="V12" s="344">
        <v>9</v>
      </c>
    </row>
    <row r="13" spans="1:70" s="338" customFormat="1" ht="15.75" customHeight="1">
      <c r="A13" s="320" t="s">
        <v>701</v>
      </c>
      <c r="B13" s="342">
        <v>397</v>
      </c>
      <c r="C13" s="154">
        <v>300</v>
      </c>
      <c r="D13" s="154">
        <v>52</v>
      </c>
      <c r="E13" s="321">
        <v>244</v>
      </c>
      <c r="F13" s="321">
        <v>4</v>
      </c>
      <c r="G13" s="321">
        <v>0</v>
      </c>
      <c r="H13" s="321">
        <v>0</v>
      </c>
      <c r="I13" s="321">
        <v>0</v>
      </c>
      <c r="J13" s="321">
        <v>15</v>
      </c>
      <c r="K13" s="154">
        <v>51</v>
      </c>
      <c r="L13" s="180">
        <v>9</v>
      </c>
      <c r="M13" s="321">
        <v>42</v>
      </c>
      <c r="N13" s="321">
        <v>0</v>
      </c>
      <c r="O13" s="154">
        <v>22</v>
      </c>
      <c r="P13" s="321">
        <v>1</v>
      </c>
      <c r="Q13" s="321">
        <v>21</v>
      </c>
      <c r="R13" s="321">
        <v>0</v>
      </c>
      <c r="S13" s="321">
        <v>0</v>
      </c>
      <c r="T13" s="154">
        <v>9</v>
      </c>
      <c r="U13" s="321">
        <v>0</v>
      </c>
      <c r="V13" s="344">
        <v>9</v>
      </c>
    </row>
    <row r="14" spans="1:70" s="338" customFormat="1" ht="15.75" customHeight="1">
      <c r="A14" s="320" t="s">
        <v>704</v>
      </c>
      <c r="B14" s="342">
        <v>117</v>
      </c>
      <c r="C14" s="154">
        <v>67</v>
      </c>
      <c r="D14" s="154">
        <v>10</v>
      </c>
      <c r="E14" s="321">
        <v>53</v>
      </c>
      <c r="F14" s="321">
        <v>1</v>
      </c>
      <c r="G14" s="321">
        <v>0</v>
      </c>
      <c r="H14" s="321">
        <v>3</v>
      </c>
      <c r="I14" s="321">
        <v>0</v>
      </c>
      <c r="J14" s="321">
        <v>8</v>
      </c>
      <c r="K14" s="154">
        <v>21</v>
      </c>
      <c r="L14" s="180">
        <v>8</v>
      </c>
      <c r="M14" s="321">
        <v>13</v>
      </c>
      <c r="N14" s="321">
        <v>0</v>
      </c>
      <c r="O14" s="154">
        <v>18</v>
      </c>
      <c r="P14" s="321">
        <v>0</v>
      </c>
      <c r="Q14" s="321">
        <v>18</v>
      </c>
      <c r="R14" s="321">
        <v>0</v>
      </c>
      <c r="S14" s="321">
        <v>0</v>
      </c>
      <c r="T14" s="154">
        <v>3</v>
      </c>
      <c r="U14" s="321">
        <v>0</v>
      </c>
      <c r="V14" s="344">
        <v>3</v>
      </c>
    </row>
    <row r="15" spans="1:70" s="338" customFormat="1" ht="15.75" customHeight="1">
      <c r="A15" s="320" t="s">
        <v>706</v>
      </c>
      <c r="B15" s="342">
        <v>108</v>
      </c>
      <c r="C15" s="154">
        <v>63</v>
      </c>
      <c r="D15" s="154">
        <v>20</v>
      </c>
      <c r="E15" s="321">
        <v>43</v>
      </c>
      <c r="F15" s="321">
        <v>0</v>
      </c>
      <c r="G15" s="321">
        <v>0</v>
      </c>
      <c r="H15" s="321">
        <v>0</v>
      </c>
      <c r="I15" s="321">
        <v>0</v>
      </c>
      <c r="J15" s="321">
        <v>9</v>
      </c>
      <c r="K15" s="154">
        <v>25</v>
      </c>
      <c r="L15" s="180">
        <v>19</v>
      </c>
      <c r="M15" s="321">
        <v>5</v>
      </c>
      <c r="N15" s="321">
        <v>1</v>
      </c>
      <c r="O15" s="154">
        <v>8</v>
      </c>
      <c r="P15" s="321">
        <v>0</v>
      </c>
      <c r="Q15" s="321">
        <v>8</v>
      </c>
      <c r="R15" s="321">
        <v>0</v>
      </c>
      <c r="S15" s="321">
        <v>0</v>
      </c>
      <c r="T15" s="154">
        <v>3</v>
      </c>
      <c r="U15" s="321">
        <v>0</v>
      </c>
      <c r="V15" s="344">
        <v>3</v>
      </c>
    </row>
    <row r="16" spans="1:70" s="338" customFormat="1" ht="15.75" customHeight="1">
      <c r="A16" s="320" t="s">
        <v>708</v>
      </c>
      <c r="B16" s="342">
        <v>40</v>
      </c>
      <c r="C16" s="154">
        <v>33</v>
      </c>
      <c r="D16" s="154">
        <v>1</v>
      </c>
      <c r="E16" s="321">
        <v>32</v>
      </c>
      <c r="F16" s="321">
        <v>0</v>
      </c>
      <c r="G16" s="321">
        <v>0</v>
      </c>
      <c r="H16" s="321">
        <v>0</v>
      </c>
      <c r="I16" s="321">
        <v>0</v>
      </c>
      <c r="J16" s="321">
        <v>2</v>
      </c>
      <c r="K16" s="154">
        <v>1</v>
      </c>
      <c r="L16" s="180">
        <v>1</v>
      </c>
      <c r="M16" s="321">
        <v>0</v>
      </c>
      <c r="N16" s="321">
        <v>0</v>
      </c>
      <c r="O16" s="154">
        <v>3</v>
      </c>
      <c r="P16" s="321">
        <v>0</v>
      </c>
      <c r="Q16" s="321">
        <v>3</v>
      </c>
      <c r="R16" s="321">
        <v>0</v>
      </c>
      <c r="S16" s="321">
        <v>0</v>
      </c>
      <c r="T16" s="154">
        <v>1</v>
      </c>
      <c r="U16" s="321">
        <v>0</v>
      </c>
      <c r="V16" s="344">
        <v>1</v>
      </c>
    </row>
    <row r="17" spans="1:22" s="338" customFormat="1" ht="15.75" customHeight="1">
      <c r="A17" s="320" t="s">
        <v>710</v>
      </c>
      <c r="B17" s="342">
        <v>31</v>
      </c>
      <c r="C17" s="154">
        <v>22</v>
      </c>
      <c r="D17" s="154">
        <v>8</v>
      </c>
      <c r="E17" s="321">
        <v>14</v>
      </c>
      <c r="F17" s="321">
        <v>0</v>
      </c>
      <c r="G17" s="321">
        <v>0</v>
      </c>
      <c r="H17" s="321">
        <v>0</v>
      </c>
      <c r="I17" s="321">
        <v>0</v>
      </c>
      <c r="J17" s="321">
        <v>1</v>
      </c>
      <c r="K17" s="154">
        <v>1</v>
      </c>
      <c r="L17" s="180">
        <v>0</v>
      </c>
      <c r="M17" s="321">
        <v>1</v>
      </c>
      <c r="N17" s="321">
        <v>0</v>
      </c>
      <c r="O17" s="154">
        <v>4</v>
      </c>
      <c r="P17" s="321">
        <v>0</v>
      </c>
      <c r="Q17" s="321">
        <v>4</v>
      </c>
      <c r="R17" s="321">
        <v>0</v>
      </c>
      <c r="S17" s="321">
        <v>0</v>
      </c>
      <c r="T17" s="154">
        <v>3</v>
      </c>
      <c r="U17" s="321">
        <v>0</v>
      </c>
      <c r="V17" s="344">
        <v>3</v>
      </c>
    </row>
    <row r="18" spans="1:22" s="338" customFormat="1" ht="15.75" customHeight="1">
      <c r="A18" s="320" t="s">
        <v>712</v>
      </c>
      <c r="B18" s="342">
        <v>59</v>
      </c>
      <c r="C18" s="154">
        <v>51</v>
      </c>
      <c r="D18" s="154">
        <v>0</v>
      </c>
      <c r="E18" s="321">
        <v>50</v>
      </c>
      <c r="F18" s="321">
        <v>0</v>
      </c>
      <c r="G18" s="321">
        <v>1</v>
      </c>
      <c r="H18" s="321">
        <v>0</v>
      </c>
      <c r="I18" s="321">
        <v>0</v>
      </c>
      <c r="J18" s="321">
        <v>2</v>
      </c>
      <c r="K18" s="154">
        <v>3</v>
      </c>
      <c r="L18" s="180">
        <v>1</v>
      </c>
      <c r="M18" s="321">
        <v>2</v>
      </c>
      <c r="N18" s="321">
        <v>0</v>
      </c>
      <c r="O18" s="154">
        <v>1</v>
      </c>
      <c r="P18" s="321">
        <v>0</v>
      </c>
      <c r="Q18" s="321">
        <v>1</v>
      </c>
      <c r="R18" s="321">
        <v>0</v>
      </c>
      <c r="S18" s="321">
        <v>0</v>
      </c>
      <c r="T18" s="154">
        <v>2</v>
      </c>
      <c r="U18" s="321">
        <v>0</v>
      </c>
      <c r="V18" s="344">
        <v>2</v>
      </c>
    </row>
    <row r="19" spans="1:22" s="338" customFormat="1" ht="15.75" customHeight="1">
      <c r="A19" s="320" t="s">
        <v>714</v>
      </c>
      <c r="B19" s="342">
        <v>195</v>
      </c>
      <c r="C19" s="154">
        <v>161</v>
      </c>
      <c r="D19" s="154">
        <v>29</v>
      </c>
      <c r="E19" s="321">
        <v>125</v>
      </c>
      <c r="F19" s="321">
        <v>2</v>
      </c>
      <c r="G19" s="321">
        <v>0</v>
      </c>
      <c r="H19" s="321">
        <v>5</v>
      </c>
      <c r="I19" s="321">
        <v>0</v>
      </c>
      <c r="J19" s="321">
        <v>4</v>
      </c>
      <c r="K19" s="154">
        <v>15</v>
      </c>
      <c r="L19" s="180">
        <v>1</v>
      </c>
      <c r="M19" s="321">
        <v>14</v>
      </c>
      <c r="N19" s="321">
        <v>0</v>
      </c>
      <c r="O19" s="154">
        <v>11</v>
      </c>
      <c r="P19" s="321">
        <v>0</v>
      </c>
      <c r="Q19" s="321">
        <v>11</v>
      </c>
      <c r="R19" s="321">
        <v>0</v>
      </c>
      <c r="S19" s="321">
        <v>0</v>
      </c>
      <c r="T19" s="154">
        <v>4</v>
      </c>
      <c r="U19" s="321">
        <v>0</v>
      </c>
      <c r="V19" s="344">
        <v>4</v>
      </c>
    </row>
    <row r="20" spans="1:22" s="338" customFormat="1" ht="15.75" customHeight="1">
      <c r="A20" s="320" t="s">
        <v>716</v>
      </c>
      <c r="B20" s="342">
        <v>259</v>
      </c>
      <c r="C20" s="154">
        <v>180</v>
      </c>
      <c r="D20" s="154">
        <v>34</v>
      </c>
      <c r="E20" s="321">
        <v>135</v>
      </c>
      <c r="F20" s="321">
        <v>3</v>
      </c>
      <c r="G20" s="321">
        <v>3</v>
      </c>
      <c r="H20" s="321">
        <v>4</v>
      </c>
      <c r="I20" s="321">
        <v>1</v>
      </c>
      <c r="J20" s="321">
        <v>6</v>
      </c>
      <c r="K20" s="154">
        <v>37</v>
      </c>
      <c r="L20" s="180">
        <v>0</v>
      </c>
      <c r="M20" s="321">
        <v>37</v>
      </c>
      <c r="N20" s="321">
        <v>0</v>
      </c>
      <c r="O20" s="154">
        <v>31</v>
      </c>
      <c r="P20" s="321">
        <v>0</v>
      </c>
      <c r="Q20" s="321">
        <v>31</v>
      </c>
      <c r="R20" s="321">
        <v>0</v>
      </c>
      <c r="S20" s="321">
        <v>0</v>
      </c>
      <c r="T20" s="154">
        <v>5</v>
      </c>
      <c r="U20" s="321">
        <v>0</v>
      </c>
      <c r="V20" s="344">
        <v>5</v>
      </c>
    </row>
    <row r="21" spans="1:22" s="338" customFormat="1" ht="15.75" customHeight="1">
      <c r="A21" s="320" t="s">
        <v>718</v>
      </c>
      <c r="B21" s="342">
        <v>532</v>
      </c>
      <c r="C21" s="154">
        <v>388</v>
      </c>
      <c r="D21" s="154">
        <v>74</v>
      </c>
      <c r="E21" s="321">
        <v>295</v>
      </c>
      <c r="F21" s="321">
        <v>6</v>
      </c>
      <c r="G21" s="321">
        <v>6</v>
      </c>
      <c r="H21" s="321">
        <v>7</v>
      </c>
      <c r="I21" s="321">
        <v>0</v>
      </c>
      <c r="J21" s="321">
        <v>1</v>
      </c>
      <c r="K21" s="154">
        <v>69</v>
      </c>
      <c r="L21" s="180">
        <v>5</v>
      </c>
      <c r="M21" s="321">
        <v>64</v>
      </c>
      <c r="N21" s="321">
        <v>0</v>
      </c>
      <c r="O21" s="154">
        <v>64</v>
      </c>
      <c r="P21" s="321">
        <v>0</v>
      </c>
      <c r="Q21" s="321">
        <v>64</v>
      </c>
      <c r="R21" s="321">
        <v>0</v>
      </c>
      <c r="S21" s="321">
        <v>0</v>
      </c>
      <c r="T21" s="154">
        <v>10</v>
      </c>
      <c r="U21" s="321">
        <v>0</v>
      </c>
      <c r="V21" s="344">
        <v>10</v>
      </c>
    </row>
    <row r="22" spans="1:22" s="338" customFormat="1" ht="15.75" customHeight="1">
      <c r="A22" s="320" t="s">
        <v>720</v>
      </c>
      <c r="B22" s="342">
        <v>164</v>
      </c>
      <c r="C22" s="154">
        <v>125</v>
      </c>
      <c r="D22" s="154">
        <v>18</v>
      </c>
      <c r="E22" s="321">
        <v>101</v>
      </c>
      <c r="F22" s="321">
        <v>0</v>
      </c>
      <c r="G22" s="321">
        <v>3</v>
      </c>
      <c r="H22" s="321">
        <v>3</v>
      </c>
      <c r="I22" s="321">
        <v>0</v>
      </c>
      <c r="J22" s="321">
        <v>4</v>
      </c>
      <c r="K22" s="154">
        <v>15</v>
      </c>
      <c r="L22" s="180">
        <v>0</v>
      </c>
      <c r="M22" s="321">
        <v>15</v>
      </c>
      <c r="N22" s="321">
        <v>0</v>
      </c>
      <c r="O22" s="154">
        <v>8</v>
      </c>
      <c r="P22" s="321">
        <v>0</v>
      </c>
      <c r="Q22" s="321">
        <v>8</v>
      </c>
      <c r="R22" s="321">
        <v>0</v>
      </c>
      <c r="S22" s="321">
        <v>0</v>
      </c>
      <c r="T22" s="154">
        <v>12</v>
      </c>
      <c r="U22" s="321">
        <v>0</v>
      </c>
      <c r="V22" s="344">
        <v>12</v>
      </c>
    </row>
    <row r="23" spans="1:22" s="338" customFormat="1" ht="15.75" customHeight="1">
      <c r="A23" s="320" t="s">
        <v>722</v>
      </c>
      <c r="B23" s="342">
        <v>134</v>
      </c>
      <c r="C23" s="154">
        <v>96</v>
      </c>
      <c r="D23" s="154">
        <v>29</v>
      </c>
      <c r="E23" s="321">
        <v>62</v>
      </c>
      <c r="F23" s="321">
        <v>1</v>
      </c>
      <c r="G23" s="321">
        <v>1</v>
      </c>
      <c r="H23" s="321">
        <v>2</v>
      </c>
      <c r="I23" s="321">
        <v>1</v>
      </c>
      <c r="J23" s="321">
        <v>4</v>
      </c>
      <c r="K23" s="154">
        <v>16</v>
      </c>
      <c r="L23" s="180">
        <v>3</v>
      </c>
      <c r="M23" s="321">
        <v>13</v>
      </c>
      <c r="N23" s="321">
        <v>0</v>
      </c>
      <c r="O23" s="154">
        <v>10</v>
      </c>
      <c r="P23" s="321">
        <v>0</v>
      </c>
      <c r="Q23" s="321">
        <v>10</v>
      </c>
      <c r="R23" s="321">
        <v>0</v>
      </c>
      <c r="S23" s="321">
        <v>0</v>
      </c>
      <c r="T23" s="154">
        <v>8</v>
      </c>
      <c r="U23" s="321">
        <v>0</v>
      </c>
      <c r="V23" s="344">
        <v>8</v>
      </c>
    </row>
    <row r="24" spans="1:22" s="338" customFormat="1" ht="15.75" customHeight="1">
      <c r="A24" s="320" t="s">
        <v>724</v>
      </c>
      <c r="B24" s="342">
        <v>221</v>
      </c>
      <c r="C24" s="154">
        <v>117</v>
      </c>
      <c r="D24" s="154">
        <v>23</v>
      </c>
      <c r="E24" s="321">
        <v>87</v>
      </c>
      <c r="F24" s="321">
        <v>4</v>
      </c>
      <c r="G24" s="321">
        <v>1</v>
      </c>
      <c r="H24" s="321">
        <v>2</v>
      </c>
      <c r="I24" s="321">
        <v>0</v>
      </c>
      <c r="J24" s="321">
        <v>4</v>
      </c>
      <c r="K24" s="154">
        <v>60</v>
      </c>
      <c r="L24" s="180">
        <v>2</v>
      </c>
      <c r="M24" s="321">
        <v>58</v>
      </c>
      <c r="N24" s="321">
        <v>0</v>
      </c>
      <c r="O24" s="154">
        <v>31</v>
      </c>
      <c r="P24" s="321">
        <v>1</v>
      </c>
      <c r="Q24" s="321">
        <v>30</v>
      </c>
      <c r="R24" s="321">
        <v>0</v>
      </c>
      <c r="S24" s="321">
        <v>0</v>
      </c>
      <c r="T24" s="154">
        <v>9</v>
      </c>
      <c r="U24" s="321">
        <v>0</v>
      </c>
      <c r="V24" s="344">
        <v>9</v>
      </c>
    </row>
    <row r="25" spans="1:22" s="338" customFormat="1" ht="15.75" customHeight="1">
      <c r="A25" s="320" t="s">
        <v>726</v>
      </c>
      <c r="B25" s="342">
        <v>502</v>
      </c>
      <c r="C25" s="154">
        <v>378</v>
      </c>
      <c r="D25" s="154">
        <v>21</v>
      </c>
      <c r="E25" s="321">
        <v>278</v>
      </c>
      <c r="F25" s="321">
        <v>2</v>
      </c>
      <c r="G25" s="321">
        <v>30</v>
      </c>
      <c r="H25" s="321">
        <v>47</v>
      </c>
      <c r="I25" s="321">
        <v>0</v>
      </c>
      <c r="J25" s="321">
        <v>5</v>
      </c>
      <c r="K25" s="154">
        <v>64</v>
      </c>
      <c r="L25" s="180">
        <v>11</v>
      </c>
      <c r="M25" s="321">
        <v>53</v>
      </c>
      <c r="N25" s="321">
        <v>0</v>
      </c>
      <c r="O25" s="154">
        <v>51</v>
      </c>
      <c r="P25" s="321">
        <v>0</v>
      </c>
      <c r="Q25" s="321">
        <v>51</v>
      </c>
      <c r="R25" s="321">
        <v>0</v>
      </c>
      <c r="S25" s="321">
        <v>0</v>
      </c>
      <c r="T25" s="154">
        <v>4</v>
      </c>
      <c r="U25" s="321">
        <v>0</v>
      </c>
      <c r="V25" s="344">
        <v>4</v>
      </c>
    </row>
    <row r="26" spans="1:22" s="338" customFormat="1" ht="15.75" customHeight="1">
      <c r="A26" s="320" t="s">
        <v>728</v>
      </c>
      <c r="B26" s="342">
        <v>227</v>
      </c>
      <c r="C26" s="154">
        <v>144</v>
      </c>
      <c r="D26" s="154">
        <v>31</v>
      </c>
      <c r="E26" s="321">
        <v>109</v>
      </c>
      <c r="F26" s="321">
        <v>3</v>
      </c>
      <c r="G26" s="321">
        <v>0</v>
      </c>
      <c r="H26" s="321">
        <v>0</v>
      </c>
      <c r="I26" s="321">
        <v>1</v>
      </c>
      <c r="J26" s="321">
        <v>10</v>
      </c>
      <c r="K26" s="154">
        <v>39</v>
      </c>
      <c r="L26" s="180">
        <v>14</v>
      </c>
      <c r="M26" s="321">
        <v>25</v>
      </c>
      <c r="N26" s="321">
        <v>0</v>
      </c>
      <c r="O26" s="154">
        <v>22</v>
      </c>
      <c r="P26" s="321">
        <v>1</v>
      </c>
      <c r="Q26" s="321">
        <v>21</v>
      </c>
      <c r="R26" s="321">
        <v>0</v>
      </c>
      <c r="S26" s="321">
        <v>0</v>
      </c>
      <c r="T26" s="154">
        <v>12</v>
      </c>
      <c r="U26" s="321">
        <v>0</v>
      </c>
      <c r="V26" s="344">
        <v>12</v>
      </c>
    </row>
    <row r="27" spans="1:22" s="338" customFormat="1" ht="15.75" customHeight="1">
      <c r="A27" s="320" t="s">
        <v>730</v>
      </c>
      <c r="B27" s="342">
        <v>96</v>
      </c>
      <c r="C27" s="154">
        <v>70</v>
      </c>
      <c r="D27" s="154">
        <v>9</v>
      </c>
      <c r="E27" s="321">
        <v>57</v>
      </c>
      <c r="F27" s="321">
        <v>2</v>
      </c>
      <c r="G27" s="321">
        <v>1</v>
      </c>
      <c r="H27" s="321">
        <v>0</v>
      </c>
      <c r="I27" s="321">
        <v>1</v>
      </c>
      <c r="J27" s="321">
        <v>7</v>
      </c>
      <c r="K27" s="154">
        <v>7</v>
      </c>
      <c r="L27" s="180">
        <v>2</v>
      </c>
      <c r="M27" s="321">
        <v>5</v>
      </c>
      <c r="N27" s="321">
        <v>0</v>
      </c>
      <c r="O27" s="154">
        <v>10</v>
      </c>
      <c r="P27" s="321">
        <v>1</v>
      </c>
      <c r="Q27" s="321">
        <v>9</v>
      </c>
      <c r="R27" s="321">
        <v>0</v>
      </c>
      <c r="S27" s="321">
        <v>0</v>
      </c>
      <c r="T27" s="154">
        <v>2</v>
      </c>
      <c r="U27" s="321">
        <v>0</v>
      </c>
      <c r="V27" s="344">
        <v>2</v>
      </c>
    </row>
    <row r="28" spans="1:22" s="338" customFormat="1" ht="15.75" customHeight="1">
      <c r="A28" s="320" t="s">
        <v>732</v>
      </c>
      <c r="B28" s="342">
        <v>550</v>
      </c>
      <c r="C28" s="154">
        <v>436</v>
      </c>
      <c r="D28" s="154">
        <v>53</v>
      </c>
      <c r="E28" s="321">
        <v>274</v>
      </c>
      <c r="F28" s="321">
        <v>10</v>
      </c>
      <c r="G28" s="321">
        <v>33</v>
      </c>
      <c r="H28" s="321">
        <v>65</v>
      </c>
      <c r="I28" s="321">
        <v>1</v>
      </c>
      <c r="J28" s="321">
        <v>14</v>
      </c>
      <c r="K28" s="154">
        <v>42</v>
      </c>
      <c r="L28" s="180">
        <v>2</v>
      </c>
      <c r="M28" s="321">
        <v>40</v>
      </c>
      <c r="N28" s="321">
        <v>0</v>
      </c>
      <c r="O28" s="154">
        <v>31</v>
      </c>
      <c r="P28" s="321">
        <v>3</v>
      </c>
      <c r="Q28" s="321">
        <v>28</v>
      </c>
      <c r="R28" s="321">
        <v>0</v>
      </c>
      <c r="S28" s="321">
        <v>0</v>
      </c>
      <c r="T28" s="154">
        <v>27</v>
      </c>
      <c r="U28" s="321">
        <v>0</v>
      </c>
      <c r="V28" s="344">
        <v>27</v>
      </c>
    </row>
    <row r="29" spans="1:22" s="338" customFormat="1" ht="15.75" customHeight="1">
      <c r="A29" s="320" t="s">
        <v>734</v>
      </c>
      <c r="B29" s="342">
        <v>596</v>
      </c>
      <c r="C29" s="154">
        <v>503</v>
      </c>
      <c r="D29" s="154">
        <v>47</v>
      </c>
      <c r="E29" s="321">
        <v>391</v>
      </c>
      <c r="F29" s="321">
        <v>5</v>
      </c>
      <c r="G29" s="321">
        <v>32</v>
      </c>
      <c r="H29" s="321">
        <v>28</v>
      </c>
      <c r="I29" s="321">
        <v>0</v>
      </c>
      <c r="J29" s="321">
        <v>20</v>
      </c>
      <c r="K29" s="154">
        <v>37</v>
      </c>
      <c r="L29" s="180">
        <v>3</v>
      </c>
      <c r="M29" s="321">
        <v>34</v>
      </c>
      <c r="N29" s="321">
        <v>0</v>
      </c>
      <c r="O29" s="154">
        <v>18</v>
      </c>
      <c r="P29" s="321">
        <v>0</v>
      </c>
      <c r="Q29" s="321">
        <v>18</v>
      </c>
      <c r="R29" s="321">
        <v>0</v>
      </c>
      <c r="S29" s="321">
        <v>0</v>
      </c>
      <c r="T29" s="154">
        <v>18</v>
      </c>
      <c r="U29" s="321">
        <v>0</v>
      </c>
      <c r="V29" s="344">
        <v>18</v>
      </c>
    </row>
    <row r="30" spans="1:22" s="338" customFormat="1" ht="15.75" customHeight="1">
      <c r="A30" s="320" t="s">
        <v>736</v>
      </c>
      <c r="B30" s="342">
        <v>271</v>
      </c>
      <c r="C30" s="154">
        <v>205</v>
      </c>
      <c r="D30" s="154">
        <v>37</v>
      </c>
      <c r="E30" s="321">
        <v>154</v>
      </c>
      <c r="F30" s="321">
        <v>6</v>
      </c>
      <c r="G30" s="321">
        <v>1</v>
      </c>
      <c r="H30" s="321">
        <v>7</v>
      </c>
      <c r="I30" s="321">
        <v>0</v>
      </c>
      <c r="J30" s="321">
        <v>14</v>
      </c>
      <c r="K30" s="154">
        <v>24</v>
      </c>
      <c r="L30" s="180">
        <v>0</v>
      </c>
      <c r="M30" s="321">
        <v>24</v>
      </c>
      <c r="N30" s="321">
        <v>0</v>
      </c>
      <c r="O30" s="154">
        <v>23</v>
      </c>
      <c r="P30" s="321">
        <v>1</v>
      </c>
      <c r="Q30" s="321">
        <v>22</v>
      </c>
      <c r="R30" s="321">
        <v>0</v>
      </c>
      <c r="S30" s="321">
        <v>0</v>
      </c>
      <c r="T30" s="154">
        <v>5</v>
      </c>
      <c r="U30" s="321">
        <v>0</v>
      </c>
      <c r="V30" s="344">
        <v>5</v>
      </c>
    </row>
    <row r="31" spans="1:22" s="338" customFormat="1" ht="15.75" customHeight="1">
      <c r="A31" s="320" t="s">
        <v>738</v>
      </c>
      <c r="B31" s="342">
        <v>85</v>
      </c>
      <c r="C31" s="154">
        <v>54</v>
      </c>
      <c r="D31" s="154">
        <v>10</v>
      </c>
      <c r="E31" s="321">
        <v>42</v>
      </c>
      <c r="F31" s="321">
        <v>0</v>
      </c>
      <c r="G31" s="321">
        <v>1</v>
      </c>
      <c r="H31" s="321">
        <v>0</v>
      </c>
      <c r="I31" s="321">
        <v>1</v>
      </c>
      <c r="J31" s="321">
        <v>10</v>
      </c>
      <c r="K31" s="154">
        <v>8</v>
      </c>
      <c r="L31" s="180">
        <v>0</v>
      </c>
      <c r="M31" s="321">
        <v>8</v>
      </c>
      <c r="N31" s="321">
        <v>0</v>
      </c>
      <c r="O31" s="154">
        <v>7</v>
      </c>
      <c r="P31" s="321">
        <v>1</v>
      </c>
      <c r="Q31" s="321">
        <v>6</v>
      </c>
      <c r="R31" s="321">
        <v>0</v>
      </c>
      <c r="S31" s="321">
        <v>0</v>
      </c>
      <c r="T31" s="154">
        <v>6</v>
      </c>
      <c r="U31" s="321">
        <v>0</v>
      </c>
      <c r="V31" s="344">
        <v>6</v>
      </c>
    </row>
    <row r="32" spans="1:22" s="338" customFormat="1" ht="15.75" customHeight="1">
      <c r="A32" s="320" t="s">
        <v>740</v>
      </c>
      <c r="B32" s="342">
        <v>232</v>
      </c>
      <c r="C32" s="154">
        <v>126</v>
      </c>
      <c r="D32" s="154">
        <v>27</v>
      </c>
      <c r="E32" s="321">
        <v>96</v>
      </c>
      <c r="F32" s="321">
        <v>2</v>
      </c>
      <c r="G32" s="321">
        <v>0</v>
      </c>
      <c r="H32" s="321">
        <v>0</v>
      </c>
      <c r="I32" s="321">
        <v>1</v>
      </c>
      <c r="J32" s="321">
        <v>11</v>
      </c>
      <c r="K32" s="154">
        <v>44</v>
      </c>
      <c r="L32" s="180">
        <v>29</v>
      </c>
      <c r="M32" s="321">
        <v>15</v>
      </c>
      <c r="N32" s="321">
        <v>0</v>
      </c>
      <c r="O32" s="154">
        <v>45</v>
      </c>
      <c r="P32" s="321">
        <v>1</v>
      </c>
      <c r="Q32" s="321">
        <v>44</v>
      </c>
      <c r="R32" s="321">
        <v>0</v>
      </c>
      <c r="S32" s="321">
        <v>0</v>
      </c>
      <c r="T32" s="154">
        <v>6</v>
      </c>
      <c r="U32" s="321">
        <v>0</v>
      </c>
      <c r="V32" s="344">
        <v>6</v>
      </c>
    </row>
    <row r="33" spans="1:23" s="338" customFormat="1" ht="15.75" customHeight="1">
      <c r="A33" s="320" t="s">
        <v>742</v>
      </c>
      <c r="B33" s="342">
        <v>1415</v>
      </c>
      <c r="C33" s="154">
        <v>1171</v>
      </c>
      <c r="D33" s="154">
        <v>156</v>
      </c>
      <c r="E33" s="321">
        <v>822</v>
      </c>
      <c r="F33" s="321">
        <v>12</v>
      </c>
      <c r="G33" s="321">
        <v>37</v>
      </c>
      <c r="H33" s="321">
        <v>143</v>
      </c>
      <c r="I33" s="321">
        <v>1</v>
      </c>
      <c r="J33" s="321">
        <v>28</v>
      </c>
      <c r="K33" s="154">
        <v>99</v>
      </c>
      <c r="L33" s="180">
        <v>8</v>
      </c>
      <c r="M33" s="321">
        <v>91</v>
      </c>
      <c r="N33" s="321">
        <v>0</v>
      </c>
      <c r="O33" s="154">
        <v>58</v>
      </c>
      <c r="P33" s="321">
        <v>1</v>
      </c>
      <c r="Q33" s="321">
        <v>57</v>
      </c>
      <c r="R33" s="321">
        <v>0</v>
      </c>
      <c r="S33" s="321">
        <v>0</v>
      </c>
      <c r="T33" s="154">
        <v>59</v>
      </c>
      <c r="U33" s="321">
        <v>0</v>
      </c>
      <c r="V33" s="344">
        <v>59</v>
      </c>
    </row>
    <row r="34" spans="1:23" s="338" customFormat="1" ht="15.75" customHeight="1">
      <c r="A34" s="320" t="s">
        <v>744</v>
      </c>
      <c r="B34" s="342">
        <v>696</v>
      </c>
      <c r="C34" s="154">
        <v>544</v>
      </c>
      <c r="D34" s="154">
        <v>106</v>
      </c>
      <c r="E34" s="321">
        <v>418</v>
      </c>
      <c r="F34" s="321">
        <v>17</v>
      </c>
      <c r="G34" s="321">
        <v>2</v>
      </c>
      <c r="H34" s="321">
        <v>0</v>
      </c>
      <c r="I34" s="321">
        <v>1</v>
      </c>
      <c r="J34" s="321">
        <v>17</v>
      </c>
      <c r="K34" s="154">
        <v>74</v>
      </c>
      <c r="L34" s="180">
        <v>6</v>
      </c>
      <c r="M34" s="321">
        <v>68</v>
      </c>
      <c r="N34" s="321">
        <v>0</v>
      </c>
      <c r="O34" s="154">
        <v>29</v>
      </c>
      <c r="P34" s="321">
        <v>0</v>
      </c>
      <c r="Q34" s="321">
        <v>29</v>
      </c>
      <c r="R34" s="321">
        <v>0</v>
      </c>
      <c r="S34" s="321">
        <v>0</v>
      </c>
      <c r="T34" s="154">
        <v>32</v>
      </c>
      <c r="U34" s="321">
        <v>0</v>
      </c>
      <c r="V34" s="344">
        <v>32</v>
      </c>
    </row>
    <row r="35" spans="1:23" s="338" customFormat="1" ht="15.75" customHeight="1">
      <c r="A35" s="320" t="s">
        <v>746</v>
      </c>
      <c r="B35" s="342">
        <v>721</v>
      </c>
      <c r="C35" s="154">
        <v>575</v>
      </c>
      <c r="D35" s="154">
        <v>91</v>
      </c>
      <c r="E35" s="321">
        <v>423</v>
      </c>
      <c r="F35" s="321">
        <v>11</v>
      </c>
      <c r="G35" s="321">
        <v>14</v>
      </c>
      <c r="H35" s="321">
        <v>35</v>
      </c>
      <c r="I35" s="321">
        <v>1</v>
      </c>
      <c r="J35" s="321">
        <v>21</v>
      </c>
      <c r="K35" s="154">
        <v>65</v>
      </c>
      <c r="L35" s="180">
        <v>6</v>
      </c>
      <c r="M35" s="321">
        <v>59</v>
      </c>
      <c r="N35" s="321">
        <v>0</v>
      </c>
      <c r="O35" s="154">
        <v>42</v>
      </c>
      <c r="P35" s="321">
        <v>0</v>
      </c>
      <c r="Q35" s="321">
        <v>42</v>
      </c>
      <c r="R35" s="321">
        <v>0</v>
      </c>
      <c r="S35" s="321">
        <v>0</v>
      </c>
      <c r="T35" s="154">
        <v>18</v>
      </c>
      <c r="U35" s="321">
        <v>0</v>
      </c>
      <c r="V35" s="344">
        <v>18</v>
      </c>
    </row>
    <row r="36" spans="1:23" s="338" customFormat="1" ht="15.75" customHeight="1">
      <c r="A36" s="320" t="s">
        <v>748</v>
      </c>
      <c r="B36" s="342">
        <v>125</v>
      </c>
      <c r="C36" s="154">
        <v>88</v>
      </c>
      <c r="D36" s="154">
        <v>24</v>
      </c>
      <c r="E36" s="321">
        <v>62</v>
      </c>
      <c r="F36" s="321">
        <v>2</v>
      </c>
      <c r="G36" s="321">
        <v>0</v>
      </c>
      <c r="H36" s="321">
        <v>0</v>
      </c>
      <c r="I36" s="321">
        <v>0</v>
      </c>
      <c r="J36" s="321">
        <v>8</v>
      </c>
      <c r="K36" s="154">
        <v>13</v>
      </c>
      <c r="L36" s="180">
        <v>1</v>
      </c>
      <c r="M36" s="321">
        <v>12</v>
      </c>
      <c r="N36" s="321">
        <v>0</v>
      </c>
      <c r="O36" s="154">
        <v>12</v>
      </c>
      <c r="P36" s="321">
        <v>0</v>
      </c>
      <c r="Q36" s="321">
        <v>12</v>
      </c>
      <c r="R36" s="321">
        <v>0</v>
      </c>
      <c r="S36" s="321">
        <v>0</v>
      </c>
      <c r="T36" s="154">
        <v>4</v>
      </c>
      <c r="U36" s="321">
        <v>0</v>
      </c>
      <c r="V36" s="344">
        <v>4</v>
      </c>
    </row>
    <row r="37" spans="1:23" s="338" customFormat="1" ht="15.75" customHeight="1">
      <c r="A37" s="320" t="s">
        <v>750</v>
      </c>
      <c r="B37" s="342">
        <v>220</v>
      </c>
      <c r="C37" s="154">
        <v>117</v>
      </c>
      <c r="D37" s="154">
        <v>13</v>
      </c>
      <c r="E37" s="321">
        <v>64</v>
      </c>
      <c r="F37" s="321">
        <v>0</v>
      </c>
      <c r="G37" s="321">
        <v>0</v>
      </c>
      <c r="H37" s="321">
        <v>0</v>
      </c>
      <c r="I37" s="321">
        <v>40</v>
      </c>
      <c r="J37" s="321">
        <v>46</v>
      </c>
      <c r="K37" s="154">
        <v>29</v>
      </c>
      <c r="L37" s="180">
        <v>3</v>
      </c>
      <c r="M37" s="321">
        <v>11</v>
      </c>
      <c r="N37" s="321">
        <v>15</v>
      </c>
      <c r="O37" s="154">
        <v>28</v>
      </c>
      <c r="P37" s="321">
        <v>0</v>
      </c>
      <c r="Q37" s="321">
        <v>28</v>
      </c>
      <c r="R37" s="321">
        <v>0</v>
      </c>
      <c r="S37" s="321">
        <v>0</v>
      </c>
      <c r="T37" s="154">
        <v>0</v>
      </c>
      <c r="U37" s="321">
        <v>0</v>
      </c>
      <c r="V37" s="344">
        <v>0</v>
      </c>
    </row>
    <row r="38" spans="1:23" s="340" customFormat="1" ht="15.75" customHeight="1">
      <c r="A38" s="351" t="s">
        <v>754</v>
      </c>
      <c r="B38" s="345">
        <v>11</v>
      </c>
      <c r="C38" s="158">
        <v>7</v>
      </c>
      <c r="D38" s="158">
        <v>1</v>
      </c>
      <c r="E38" s="346">
        <v>6</v>
      </c>
      <c r="F38" s="346">
        <v>0</v>
      </c>
      <c r="G38" s="346">
        <v>0</v>
      </c>
      <c r="H38" s="346">
        <v>0</v>
      </c>
      <c r="I38" s="346">
        <v>0</v>
      </c>
      <c r="J38" s="346">
        <v>1</v>
      </c>
      <c r="K38" s="158">
        <v>2</v>
      </c>
      <c r="L38" s="182">
        <v>1</v>
      </c>
      <c r="M38" s="346">
        <v>1</v>
      </c>
      <c r="N38" s="346">
        <v>0</v>
      </c>
      <c r="O38" s="158">
        <v>0</v>
      </c>
      <c r="P38" s="346">
        <v>0</v>
      </c>
      <c r="Q38" s="346">
        <v>0</v>
      </c>
      <c r="R38" s="346">
        <v>0</v>
      </c>
      <c r="S38" s="346">
        <v>0</v>
      </c>
      <c r="T38" s="158">
        <v>1</v>
      </c>
      <c r="U38" s="346">
        <v>0</v>
      </c>
      <c r="V38" s="347">
        <v>1</v>
      </c>
    </row>
    <row r="39" spans="1:23" s="147" customFormat="1" ht="15" customHeight="1">
      <c r="A39" s="329" t="s">
        <v>755</v>
      </c>
      <c r="B39" s="329"/>
      <c r="C39" s="329"/>
      <c r="D39" s="329"/>
      <c r="E39" s="329"/>
      <c r="F39" s="329"/>
      <c r="G39" s="329"/>
      <c r="H39" s="329"/>
      <c r="I39" s="329"/>
      <c r="J39" s="329"/>
      <c r="K39" s="352"/>
      <c r="L39" s="323"/>
      <c r="M39" s="324"/>
      <c r="N39" s="324"/>
      <c r="O39" s="324"/>
      <c r="P39" s="324"/>
      <c r="Q39" s="324"/>
      <c r="R39" s="324"/>
      <c r="S39" s="324"/>
      <c r="T39" s="324"/>
      <c r="U39" s="331"/>
      <c r="V39" s="331"/>
      <c r="W39" s="331"/>
    </row>
    <row r="40" spans="1:23" s="147" customFormat="1" ht="15" customHeight="1">
      <c r="A40" s="330" t="s">
        <v>756</v>
      </c>
      <c r="B40" s="330"/>
      <c r="C40" s="330"/>
      <c r="D40" s="330"/>
      <c r="E40" s="329"/>
      <c r="F40" s="329"/>
      <c r="G40" s="329"/>
      <c r="H40" s="329"/>
      <c r="I40" s="330"/>
      <c r="J40" s="330"/>
      <c r="K40" s="352"/>
      <c r="L40" s="323"/>
      <c r="M40" s="324"/>
      <c r="N40" s="324"/>
      <c r="O40" s="324"/>
      <c r="P40" s="324"/>
      <c r="Q40" s="324"/>
      <c r="R40" s="324"/>
      <c r="S40" s="324"/>
      <c r="T40" s="324"/>
      <c r="U40" s="331"/>
      <c r="V40" s="331"/>
      <c r="W40" s="331"/>
    </row>
    <row r="41" spans="1:23" s="147" customFormat="1" ht="17.25" customHeight="1">
      <c r="A41" s="328" t="s">
        <v>757</v>
      </c>
      <c r="B41" s="328"/>
      <c r="C41" s="329"/>
      <c r="D41" s="329"/>
      <c r="E41" s="330"/>
      <c r="F41" s="330"/>
      <c r="G41" s="330"/>
      <c r="H41" s="326"/>
      <c r="J41" s="329"/>
      <c r="K41" s="328"/>
      <c r="L41" s="328"/>
      <c r="M41" s="329"/>
      <c r="N41" s="329"/>
      <c r="O41" s="330"/>
      <c r="P41" s="330"/>
      <c r="Q41" s="330"/>
      <c r="T41" s="326" t="s">
        <v>758</v>
      </c>
      <c r="U41" s="331"/>
      <c r="W41" s="331"/>
    </row>
    <row r="42" spans="1:23" s="19" customFormat="1" ht="12.95" customHeight="1"/>
  </sheetData>
  <mergeCells count="10">
    <mergeCell ref="A1:V1"/>
    <mergeCell ref="T4:V4"/>
    <mergeCell ref="A3:A5"/>
    <mergeCell ref="B3:S3"/>
    <mergeCell ref="T3:V3"/>
    <mergeCell ref="B4:B5"/>
    <mergeCell ref="C4:I4"/>
    <mergeCell ref="J4:J5"/>
    <mergeCell ref="K4:N4"/>
    <mergeCell ref="O4:S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36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2"/>
  <sheetViews>
    <sheetView view="pageBreakPreview" zoomScaleNormal="85" zoomScaleSheetLayoutView="100" workbookViewId="0">
      <selection activeCell="K16" sqref="K16"/>
    </sheetView>
  </sheetViews>
  <sheetFormatPr defaultRowHeight="16.5"/>
  <cols>
    <col min="1" max="1" width="11.109375" style="360" customWidth="1"/>
    <col min="2" max="2" width="7.77734375" style="360" bestFit="1" customWidth="1"/>
    <col min="3" max="3" width="8.44140625" style="354" bestFit="1" customWidth="1"/>
    <col min="4" max="4" width="7.33203125" style="353" customWidth="1"/>
    <col min="5" max="5" width="9" style="353" bestFit="1" customWidth="1"/>
    <col min="6" max="7" width="7" style="353" bestFit="1" customWidth="1"/>
    <col min="8" max="8" width="7.44140625" style="353" bestFit="1" customWidth="1"/>
    <col min="9" max="9" width="5.6640625" style="353" bestFit="1" customWidth="1"/>
    <col min="10" max="11" width="6.21875" style="353" bestFit="1" customWidth="1"/>
    <col min="12" max="12" width="7.109375" style="353" bestFit="1" customWidth="1"/>
    <col min="13" max="13" width="6.44140625" style="353" bestFit="1" customWidth="1"/>
    <col min="14" max="14" width="8.44140625" style="353" customWidth="1"/>
    <col min="15" max="15" width="5.5546875" style="353" bestFit="1" customWidth="1"/>
    <col min="16" max="16" width="9" style="353" bestFit="1" customWidth="1"/>
    <col min="17" max="17" width="8" style="353" customWidth="1"/>
    <col min="18" max="18" width="7.6640625" style="353" customWidth="1"/>
    <col min="19" max="19" width="9.5546875" style="353" customWidth="1"/>
    <col min="20" max="16384" width="8.88671875" style="354"/>
  </cols>
  <sheetData>
    <row r="1" spans="1:20" s="1086" customFormat="1" ht="29.25" customHeight="1">
      <c r="A1" s="1500" t="s">
        <v>1254</v>
      </c>
      <c r="B1" s="1500"/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500"/>
      <c r="N1" s="1084"/>
      <c r="O1" s="1085"/>
      <c r="P1" s="1085"/>
    </row>
    <row r="2" spans="1:20" s="393" customFormat="1" ht="23.25" customHeight="1">
      <c r="A2" s="401" t="s">
        <v>803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2"/>
      <c r="O2" s="400"/>
      <c r="Q2" s="402"/>
      <c r="R2" s="403" t="s">
        <v>804</v>
      </c>
      <c r="S2" s="399"/>
    </row>
    <row r="3" spans="1:20" ht="31.5" customHeight="1">
      <c r="A3" s="366" t="s">
        <v>761</v>
      </c>
      <c r="B3" s="1501" t="s">
        <v>762</v>
      </c>
      <c r="C3" s="1504" t="s">
        <v>763</v>
      </c>
      <c r="D3" s="1504"/>
      <c r="E3" s="1504"/>
      <c r="F3" s="1504"/>
      <c r="G3" s="1504"/>
      <c r="H3" s="1504"/>
      <c r="I3" s="1504"/>
      <c r="J3" s="1504"/>
      <c r="K3" s="1504"/>
      <c r="L3" s="1504"/>
      <c r="M3" s="1504"/>
      <c r="N3" s="1504"/>
      <c r="O3" s="1504"/>
      <c r="P3" s="1505" t="s">
        <v>764</v>
      </c>
      <c r="Q3" s="1506"/>
      <c r="R3" s="1506"/>
      <c r="S3" s="1507"/>
    </row>
    <row r="4" spans="1:20" ht="31.9" customHeight="1">
      <c r="A4" s="367"/>
      <c r="B4" s="1502"/>
      <c r="C4" s="1508" t="s">
        <v>765</v>
      </c>
      <c r="D4" s="368" t="s">
        <v>802</v>
      </c>
      <c r="E4" s="368" t="s">
        <v>766</v>
      </c>
      <c r="F4" s="368" t="s">
        <v>767</v>
      </c>
      <c r="G4" s="1511" t="s">
        <v>768</v>
      </c>
      <c r="H4" s="1511"/>
      <c r="I4" s="1511"/>
      <c r="J4" s="1511"/>
      <c r="K4" s="1511"/>
      <c r="L4" s="1512"/>
      <c r="M4" s="369" t="s">
        <v>769</v>
      </c>
      <c r="N4" s="370" t="s">
        <v>770</v>
      </c>
      <c r="O4" s="371" t="s">
        <v>606</v>
      </c>
      <c r="P4" s="1508" t="s">
        <v>765</v>
      </c>
      <c r="Q4" s="369" t="s">
        <v>771</v>
      </c>
      <c r="R4" s="369" t="s">
        <v>772</v>
      </c>
      <c r="S4" s="369" t="s">
        <v>773</v>
      </c>
    </row>
    <row r="5" spans="1:20" ht="36" customHeight="1">
      <c r="A5" s="372" t="s">
        <v>774</v>
      </c>
      <c r="B5" s="1502"/>
      <c r="C5" s="1509"/>
      <c r="D5" s="361" t="s">
        <v>799</v>
      </c>
      <c r="E5" s="361" t="s">
        <v>798</v>
      </c>
      <c r="F5" s="361" t="s">
        <v>800</v>
      </c>
      <c r="G5" s="394" t="s">
        <v>775</v>
      </c>
      <c r="H5" s="362" t="s">
        <v>776</v>
      </c>
      <c r="I5" s="362" t="s">
        <v>777</v>
      </c>
      <c r="J5" s="362" t="s">
        <v>778</v>
      </c>
      <c r="K5" s="362" t="s">
        <v>779</v>
      </c>
      <c r="L5" s="362" t="s">
        <v>780</v>
      </c>
      <c r="M5" s="362" t="s">
        <v>801</v>
      </c>
      <c r="N5" s="362" t="s">
        <v>781</v>
      </c>
      <c r="O5" s="363" t="s">
        <v>782</v>
      </c>
      <c r="P5" s="1509"/>
      <c r="Q5" s="362" t="s">
        <v>783</v>
      </c>
      <c r="R5" s="362" t="s">
        <v>784</v>
      </c>
      <c r="S5" s="362" t="s">
        <v>785</v>
      </c>
    </row>
    <row r="6" spans="1:20" ht="21" customHeight="1">
      <c r="A6" s="373" t="s">
        <v>786</v>
      </c>
      <c r="B6" s="1503"/>
      <c r="C6" s="1510"/>
      <c r="D6" s="364"/>
      <c r="E6" s="364"/>
      <c r="F6" s="364"/>
      <c r="G6" s="364" t="s">
        <v>787</v>
      </c>
      <c r="H6" s="364" t="s">
        <v>788</v>
      </c>
      <c r="I6" s="364" t="s">
        <v>789</v>
      </c>
      <c r="J6" s="364" t="s">
        <v>790</v>
      </c>
      <c r="K6" s="364" t="s">
        <v>791</v>
      </c>
      <c r="L6" s="364" t="s">
        <v>792</v>
      </c>
      <c r="M6" s="364"/>
      <c r="N6" s="364" t="s">
        <v>793</v>
      </c>
      <c r="O6" s="365"/>
      <c r="P6" s="1510"/>
      <c r="Q6" s="364"/>
      <c r="R6" s="364" t="s">
        <v>794</v>
      </c>
      <c r="S6" s="364"/>
    </row>
    <row r="7" spans="1:20" s="355" customFormat="1" ht="21" customHeight="1">
      <c r="A7" s="377">
        <v>2016</v>
      </c>
      <c r="B7" s="375">
        <v>1806</v>
      </c>
      <c r="C7" s="378">
        <v>1799</v>
      </c>
      <c r="D7" s="376">
        <v>424</v>
      </c>
      <c r="E7" s="376">
        <v>81</v>
      </c>
      <c r="F7" s="376">
        <v>142</v>
      </c>
      <c r="G7" s="376">
        <v>897</v>
      </c>
      <c r="H7" s="376">
        <v>0</v>
      </c>
      <c r="I7" s="376">
        <v>29</v>
      </c>
      <c r="J7" s="376">
        <v>666</v>
      </c>
      <c r="K7" s="376">
        <v>166</v>
      </c>
      <c r="L7" s="376">
        <v>36</v>
      </c>
      <c r="M7" s="376">
        <v>174</v>
      </c>
      <c r="N7" s="376">
        <v>81</v>
      </c>
      <c r="O7" s="376">
        <v>0</v>
      </c>
      <c r="P7" s="378">
        <v>7</v>
      </c>
      <c r="Q7" s="376">
        <v>4</v>
      </c>
      <c r="R7" s="376">
        <v>3</v>
      </c>
      <c r="S7" s="379">
        <v>0</v>
      </c>
    </row>
    <row r="8" spans="1:20" s="357" customFormat="1" ht="18" customHeight="1">
      <c r="A8" s="374">
        <v>2017</v>
      </c>
      <c r="B8" s="380">
        <v>1793</v>
      </c>
      <c r="C8" s="380">
        <v>646</v>
      </c>
      <c r="D8" s="380">
        <v>421</v>
      </c>
      <c r="E8" s="380">
        <v>84</v>
      </c>
      <c r="F8" s="380">
        <v>141</v>
      </c>
      <c r="G8" s="380">
        <v>889</v>
      </c>
      <c r="H8" s="380">
        <v>5</v>
      </c>
      <c r="I8" s="380">
        <v>29</v>
      </c>
      <c r="J8" s="380">
        <v>653</v>
      </c>
      <c r="K8" s="380">
        <v>164</v>
      </c>
      <c r="L8" s="380">
        <v>38</v>
      </c>
      <c r="M8" s="380">
        <v>167</v>
      </c>
      <c r="N8" s="380">
        <v>82</v>
      </c>
      <c r="O8" s="380">
        <v>0</v>
      </c>
      <c r="P8" s="380">
        <v>9</v>
      </c>
      <c r="Q8" s="380">
        <v>5</v>
      </c>
      <c r="R8" s="380">
        <v>4</v>
      </c>
      <c r="S8" s="381">
        <v>0</v>
      </c>
      <c r="T8" s="356"/>
    </row>
    <row r="9" spans="1:20" s="357" customFormat="1" ht="18" customHeight="1">
      <c r="A9" s="374">
        <v>2018</v>
      </c>
      <c r="B9" s="380">
        <v>1886</v>
      </c>
      <c r="C9" s="380">
        <v>1878</v>
      </c>
      <c r="D9" s="380">
        <v>476</v>
      </c>
      <c r="E9" s="380">
        <v>88</v>
      </c>
      <c r="F9" s="380">
        <v>133</v>
      </c>
      <c r="G9" s="380">
        <v>929</v>
      </c>
      <c r="H9" s="380">
        <v>7</v>
      </c>
      <c r="I9" s="380">
        <v>29</v>
      </c>
      <c r="J9" s="380">
        <v>669</v>
      </c>
      <c r="K9" s="380">
        <v>173</v>
      </c>
      <c r="L9" s="380">
        <v>51</v>
      </c>
      <c r="M9" s="380">
        <v>162</v>
      </c>
      <c r="N9" s="380">
        <v>90</v>
      </c>
      <c r="O9" s="380">
        <v>0</v>
      </c>
      <c r="P9" s="380">
        <v>8</v>
      </c>
      <c r="Q9" s="380">
        <v>5</v>
      </c>
      <c r="R9" s="380">
        <v>3</v>
      </c>
      <c r="S9" s="381">
        <v>0</v>
      </c>
      <c r="T9" s="356"/>
    </row>
    <row r="10" spans="1:20" s="358" customFormat="1" ht="18" customHeight="1">
      <c r="A10" s="395">
        <v>2019</v>
      </c>
      <c r="B10" s="396">
        <v>1926</v>
      </c>
      <c r="C10" s="396">
        <v>1919</v>
      </c>
      <c r="D10" s="396">
        <v>503</v>
      </c>
      <c r="E10" s="396">
        <v>87</v>
      </c>
      <c r="F10" s="396">
        <v>128</v>
      </c>
      <c r="G10" s="396">
        <v>960</v>
      </c>
      <c r="H10" s="396">
        <v>10</v>
      </c>
      <c r="I10" s="396">
        <v>31</v>
      </c>
      <c r="J10" s="396">
        <v>684</v>
      </c>
      <c r="K10" s="396">
        <v>171</v>
      </c>
      <c r="L10" s="396">
        <v>64</v>
      </c>
      <c r="M10" s="396">
        <v>154</v>
      </c>
      <c r="N10" s="396">
        <v>87</v>
      </c>
      <c r="O10" s="396"/>
      <c r="P10" s="396">
        <v>7</v>
      </c>
      <c r="Q10" s="396">
        <v>4</v>
      </c>
      <c r="R10" s="396">
        <v>3</v>
      </c>
      <c r="S10" s="397"/>
    </row>
    <row r="11" spans="1:20" s="388" customFormat="1" ht="24.75" customHeight="1">
      <c r="A11" s="382" t="s">
        <v>795</v>
      </c>
      <c r="B11" s="383"/>
      <c r="C11" s="384"/>
      <c r="D11" s="384"/>
      <c r="E11" s="385"/>
      <c r="F11" s="386"/>
      <c r="G11" s="386"/>
      <c r="H11" s="386"/>
      <c r="I11" s="386"/>
      <c r="J11" s="386"/>
      <c r="K11" s="386"/>
      <c r="L11" s="387"/>
      <c r="M11" s="387"/>
      <c r="N11" s="1498"/>
      <c r="O11" s="1498"/>
      <c r="P11" s="1498"/>
      <c r="Q11" s="1499"/>
      <c r="R11" s="1499"/>
      <c r="S11" s="1499"/>
    </row>
    <row r="12" spans="1:20" s="393" customFormat="1" ht="25.5" customHeight="1">
      <c r="A12" s="389" t="s">
        <v>796</v>
      </c>
      <c r="B12" s="390"/>
      <c r="C12" s="384"/>
      <c r="D12" s="385"/>
      <c r="E12" s="385"/>
      <c r="F12" s="385"/>
      <c r="G12" s="385"/>
      <c r="H12" s="385"/>
      <c r="I12" s="385"/>
      <c r="J12" s="385"/>
      <c r="K12" s="385"/>
      <c r="L12" s="385"/>
      <c r="M12" s="391"/>
      <c r="N12" s="385"/>
      <c r="O12" s="385"/>
      <c r="P12" s="392"/>
      <c r="Q12" s="359" t="s">
        <v>797</v>
      </c>
      <c r="R12" s="385"/>
      <c r="S12" s="385"/>
    </row>
  </sheetData>
  <mergeCells count="8">
    <mergeCell ref="N11:S11"/>
    <mergeCell ref="A1:M1"/>
    <mergeCell ref="B3:B6"/>
    <mergeCell ref="C3:O3"/>
    <mergeCell ref="P3:S3"/>
    <mergeCell ref="C4:C6"/>
    <mergeCell ref="G4:L4"/>
    <mergeCell ref="P4:P6"/>
  </mergeCells>
  <phoneticPr fontId="4" type="noConversion"/>
  <printOptions horizontalCentered="1"/>
  <pageMargins left="0.49" right="0.19685039370078741" top="0.61" bottom="0.39370078740157483" header="0" footer="0"/>
  <pageSetup paperSize="9" scale="61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35"/>
  <sheetViews>
    <sheetView view="pageBreakPreview" topLeftCell="A3" zoomScaleNormal="100" zoomScaleSheetLayoutView="100" workbookViewId="0">
      <selection activeCell="G15" sqref="G15"/>
    </sheetView>
  </sheetViews>
  <sheetFormatPr defaultColWidth="8.88671875" defaultRowHeight="13.5"/>
  <cols>
    <col min="1" max="1" width="9.88671875" style="5" customWidth="1"/>
    <col min="2" max="10" width="12.77734375" style="5" customWidth="1"/>
    <col min="11" max="16384" width="8.88671875" style="5"/>
  </cols>
  <sheetData>
    <row r="1" spans="1:10" s="36" customFormat="1" ht="30" customHeight="1">
      <c r="A1" s="1423" t="s">
        <v>1253</v>
      </c>
      <c r="B1" s="1423"/>
      <c r="C1" s="1423"/>
      <c r="D1" s="1423"/>
      <c r="E1" s="1423"/>
      <c r="F1" s="1423"/>
      <c r="G1" s="1423"/>
      <c r="H1" s="1423"/>
      <c r="I1" s="1423"/>
      <c r="J1" s="1423"/>
    </row>
    <row r="2" spans="1:10" s="13" customFormat="1" ht="15" customHeight="1">
      <c r="A2" s="73" t="s">
        <v>69</v>
      </c>
      <c r="B2" s="73"/>
      <c r="C2" s="73"/>
      <c r="D2" s="73"/>
      <c r="E2" s="73"/>
      <c r="G2" s="73"/>
      <c r="H2" s="73"/>
      <c r="I2" s="73"/>
      <c r="J2" s="66" t="s">
        <v>9</v>
      </c>
    </row>
    <row r="3" spans="1:10" ht="35.1" customHeight="1">
      <c r="A3" s="1434"/>
      <c r="B3" s="1513" t="s">
        <v>454</v>
      </c>
      <c r="C3" s="1516" t="s">
        <v>499</v>
      </c>
      <c r="D3" s="1517"/>
      <c r="E3" s="1518"/>
      <c r="F3" s="1521" t="s">
        <v>134</v>
      </c>
      <c r="G3" s="1513" t="s">
        <v>135</v>
      </c>
      <c r="H3" s="1513" t="s">
        <v>136</v>
      </c>
      <c r="I3" s="1513" t="s">
        <v>137</v>
      </c>
      <c r="J3" s="1519" t="s">
        <v>509</v>
      </c>
    </row>
    <row r="4" spans="1:10" ht="45" customHeight="1">
      <c r="A4" s="1434"/>
      <c r="B4" s="1514"/>
      <c r="C4" s="124" t="s">
        <v>324</v>
      </c>
      <c r="D4" s="124" t="s">
        <v>138</v>
      </c>
      <c r="E4" s="67" t="s">
        <v>139</v>
      </c>
      <c r="F4" s="1522"/>
      <c r="G4" s="1514"/>
      <c r="H4" s="1514"/>
      <c r="I4" s="1514"/>
      <c r="J4" s="1520"/>
    </row>
    <row r="5" spans="1:10" s="407" customFormat="1" ht="15" customHeight="1">
      <c r="A5" s="410">
        <v>2020</v>
      </c>
      <c r="B5" s="408">
        <v>1954</v>
      </c>
      <c r="C5" s="408">
        <v>507</v>
      </c>
      <c r="D5" s="408">
        <v>286</v>
      </c>
      <c r="E5" s="408">
        <v>221</v>
      </c>
      <c r="F5" s="408">
        <v>85</v>
      </c>
      <c r="G5" s="408">
        <v>123</v>
      </c>
      <c r="H5" s="408">
        <v>985</v>
      </c>
      <c r="I5" s="408">
        <v>154</v>
      </c>
      <c r="J5" s="411">
        <v>100</v>
      </c>
    </row>
    <row r="6" spans="1:10" s="404" customFormat="1" ht="15" customHeight="1">
      <c r="A6" s="412">
        <v>2021</v>
      </c>
      <c r="B6" s="1366">
        <v>2033</v>
      </c>
      <c r="C6" s="409">
        <v>527</v>
      </c>
      <c r="D6" s="409">
        <v>283</v>
      </c>
      <c r="E6" s="409">
        <v>244</v>
      </c>
      <c r="F6" s="409">
        <v>79</v>
      </c>
      <c r="G6" s="409">
        <v>123</v>
      </c>
      <c r="H6" s="409">
        <v>1039</v>
      </c>
      <c r="I6" s="409">
        <v>150</v>
      </c>
      <c r="J6" s="413">
        <v>115</v>
      </c>
    </row>
    <row r="7" spans="1:10" s="1358" customFormat="1" ht="15" customHeight="1">
      <c r="A7" s="1367" t="s">
        <v>760</v>
      </c>
      <c r="B7" s="1362">
        <v>152</v>
      </c>
      <c r="C7" s="1362">
        <v>124</v>
      </c>
      <c r="D7" s="1362">
        <v>24</v>
      </c>
      <c r="E7" s="1362">
        <v>100</v>
      </c>
      <c r="F7" s="1362">
        <v>2</v>
      </c>
      <c r="G7" s="1362">
        <v>2</v>
      </c>
      <c r="H7" s="1363">
        <v>20</v>
      </c>
      <c r="I7" s="1364">
        <v>3</v>
      </c>
      <c r="J7" s="1364">
        <v>1</v>
      </c>
    </row>
    <row r="8" spans="1:10" s="1358" customFormat="1" ht="15" customHeight="1">
      <c r="A8" s="1357" t="s">
        <v>702</v>
      </c>
      <c r="B8" s="1359">
        <v>80</v>
      </c>
      <c r="C8" s="1359">
        <v>21</v>
      </c>
      <c r="D8" s="1359">
        <v>4</v>
      </c>
      <c r="E8" s="1359">
        <v>17</v>
      </c>
      <c r="F8" s="1359">
        <v>2</v>
      </c>
      <c r="G8" s="1359">
        <v>7</v>
      </c>
      <c r="H8" s="1360">
        <v>39</v>
      </c>
      <c r="I8" s="1360">
        <v>2</v>
      </c>
      <c r="J8" s="1360">
        <v>9</v>
      </c>
    </row>
    <row r="9" spans="1:10" s="1358" customFormat="1" ht="15" customHeight="1">
      <c r="A9" s="1357" t="s">
        <v>705</v>
      </c>
      <c r="B9" s="1359">
        <v>27</v>
      </c>
      <c r="C9" s="1359">
        <v>7</v>
      </c>
      <c r="D9" s="1359">
        <v>5</v>
      </c>
      <c r="E9" s="1359">
        <v>2</v>
      </c>
      <c r="F9" s="1359">
        <v>0</v>
      </c>
      <c r="G9" s="1359">
        <v>4</v>
      </c>
      <c r="H9" s="1360">
        <v>9</v>
      </c>
      <c r="I9" s="1360">
        <v>4</v>
      </c>
      <c r="J9" s="1360">
        <v>3</v>
      </c>
    </row>
    <row r="10" spans="1:10" s="1358" customFormat="1" ht="15" customHeight="1">
      <c r="A10" s="1357" t="s">
        <v>707</v>
      </c>
      <c r="B10" s="1359">
        <v>15</v>
      </c>
      <c r="C10" s="1359">
        <v>9</v>
      </c>
      <c r="D10" s="1359">
        <v>2</v>
      </c>
      <c r="E10" s="1359">
        <v>7</v>
      </c>
      <c r="F10" s="1359">
        <v>0</v>
      </c>
      <c r="G10" s="1359">
        <v>4</v>
      </c>
      <c r="H10" s="1360">
        <v>1</v>
      </c>
      <c r="I10" s="1360">
        <v>1</v>
      </c>
      <c r="J10" s="1360">
        <v>0</v>
      </c>
    </row>
    <row r="11" spans="1:10" s="1358" customFormat="1" ht="15" customHeight="1">
      <c r="A11" s="1357" t="s">
        <v>709</v>
      </c>
      <c r="B11" s="1359">
        <v>4</v>
      </c>
      <c r="C11" s="1359">
        <v>1</v>
      </c>
      <c r="D11" s="1359">
        <v>1</v>
      </c>
      <c r="E11" s="1359">
        <v>0</v>
      </c>
      <c r="F11" s="1359">
        <v>0</v>
      </c>
      <c r="G11" s="1359">
        <v>1</v>
      </c>
      <c r="H11" s="1360">
        <v>2</v>
      </c>
      <c r="I11" s="1360">
        <v>0</v>
      </c>
      <c r="J11" s="1360">
        <v>0</v>
      </c>
    </row>
    <row r="12" spans="1:10" s="1358" customFormat="1" ht="15" customHeight="1">
      <c r="A12" s="1357" t="s">
        <v>711</v>
      </c>
      <c r="B12" s="1359">
        <v>0</v>
      </c>
      <c r="C12" s="1359">
        <v>0</v>
      </c>
      <c r="D12" s="1359">
        <v>0</v>
      </c>
      <c r="E12" s="1359">
        <v>0</v>
      </c>
      <c r="F12" s="1359">
        <v>0</v>
      </c>
      <c r="G12" s="1359">
        <v>0</v>
      </c>
      <c r="H12" s="1360">
        <v>0</v>
      </c>
      <c r="I12" s="1360">
        <v>0</v>
      </c>
      <c r="J12" s="1360">
        <v>0</v>
      </c>
    </row>
    <row r="13" spans="1:10" s="1358" customFormat="1" ht="15" customHeight="1">
      <c r="A13" s="1357" t="s">
        <v>713</v>
      </c>
      <c r="B13" s="1359">
        <v>11</v>
      </c>
      <c r="C13" s="1359">
        <v>10</v>
      </c>
      <c r="D13" s="1359">
        <v>10</v>
      </c>
      <c r="E13" s="1359">
        <v>0</v>
      </c>
      <c r="F13" s="1359">
        <v>0</v>
      </c>
      <c r="G13" s="1359">
        <v>0</v>
      </c>
      <c r="H13" s="1360">
        <v>1</v>
      </c>
      <c r="I13" s="1360">
        <v>0</v>
      </c>
      <c r="J13" s="1360">
        <v>0</v>
      </c>
    </row>
    <row r="14" spans="1:10" s="1358" customFormat="1" ht="15" customHeight="1">
      <c r="A14" s="1357" t="s">
        <v>715</v>
      </c>
      <c r="B14" s="1359">
        <v>63</v>
      </c>
      <c r="C14" s="1359">
        <v>31</v>
      </c>
      <c r="D14" s="1359">
        <v>8</v>
      </c>
      <c r="E14" s="1359">
        <v>23</v>
      </c>
      <c r="F14" s="1359">
        <v>7</v>
      </c>
      <c r="G14" s="1359">
        <v>4</v>
      </c>
      <c r="H14" s="1360">
        <v>13</v>
      </c>
      <c r="I14" s="1360">
        <v>4</v>
      </c>
      <c r="J14" s="1360">
        <v>4</v>
      </c>
    </row>
    <row r="15" spans="1:10" s="1358" customFormat="1" ht="15" customHeight="1">
      <c r="A15" s="1357" t="s">
        <v>717</v>
      </c>
      <c r="B15" s="1362">
        <v>89</v>
      </c>
      <c r="C15" s="1362">
        <v>56</v>
      </c>
      <c r="D15" s="1362">
        <v>35</v>
      </c>
      <c r="E15" s="1362">
        <v>21</v>
      </c>
      <c r="F15" s="1363">
        <v>3</v>
      </c>
      <c r="G15" s="1363">
        <v>5</v>
      </c>
      <c r="H15" s="1363">
        <v>14</v>
      </c>
      <c r="I15" s="1365">
        <v>6</v>
      </c>
      <c r="J15" s="1365">
        <v>5</v>
      </c>
    </row>
    <row r="16" spans="1:10" s="1358" customFormat="1" ht="15" customHeight="1">
      <c r="A16" s="1357" t="s">
        <v>719</v>
      </c>
      <c r="B16" s="1359">
        <v>103</v>
      </c>
      <c r="C16" s="1359">
        <v>38</v>
      </c>
      <c r="D16" s="1359">
        <v>21</v>
      </c>
      <c r="E16" s="1359">
        <v>17</v>
      </c>
      <c r="F16" s="1359">
        <v>4</v>
      </c>
      <c r="G16" s="1359">
        <v>6</v>
      </c>
      <c r="H16" s="1360">
        <v>45</v>
      </c>
      <c r="I16" s="1360">
        <v>7</v>
      </c>
      <c r="J16" s="1361">
        <v>3</v>
      </c>
    </row>
    <row r="17" spans="1:10" s="1358" customFormat="1" ht="15" customHeight="1">
      <c r="A17" s="1357" t="s">
        <v>721</v>
      </c>
      <c r="B17" s="1359">
        <v>49</v>
      </c>
      <c r="C17" s="1359">
        <v>12</v>
      </c>
      <c r="D17" s="1359">
        <v>12</v>
      </c>
      <c r="E17" s="1359">
        <v>0</v>
      </c>
      <c r="F17" s="1359">
        <v>2</v>
      </c>
      <c r="G17" s="1359">
        <v>4</v>
      </c>
      <c r="H17" s="1360">
        <v>23</v>
      </c>
      <c r="I17" s="1360">
        <v>4</v>
      </c>
      <c r="J17" s="1361">
        <v>4</v>
      </c>
    </row>
    <row r="18" spans="1:10" s="1358" customFormat="1" ht="15" customHeight="1">
      <c r="A18" s="1357" t="s">
        <v>723</v>
      </c>
      <c r="B18" s="1359">
        <v>55</v>
      </c>
      <c r="C18" s="1359">
        <v>18</v>
      </c>
      <c r="D18" s="1359">
        <v>14</v>
      </c>
      <c r="E18" s="1359">
        <v>4</v>
      </c>
      <c r="F18" s="1359">
        <v>4</v>
      </c>
      <c r="G18" s="1359">
        <v>6</v>
      </c>
      <c r="H18" s="1360">
        <v>19</v>
      </c>
      <c r="I18" s="1360">
        <v>5</v>
      </c>
      <c r="J18" s="1361">
        <v>3</v>
      </c>
    </row>
    <row r="19" spans="1:10" s="1358" customFormat="1" ht="15" customHeight="1">
      <c r="A19" s="1357" t="s">
        <v>725</v>
      </c>
      <c r="B19" s="1359">
        <v>45</v>
      </c>
      <c r="C19" s="1359">
        <v>6</v>
      </c>
      <c r="D19" s="1359">
        <v>4</v>
      </c>
      <c r="E19" s="1359">
        <v>2</v>
      </c>
      <c r="F19" s="1359">
        <v>3</v>
      </c>
      <c r="G19" s="1359">
        <v>6</v>
      </c>
      <c r="H19" s="1360">
        <v>24</v>
      </c>
      <c r="I19" s="1360">
        <v>4</v>
      </c>
      <c r="J19" s="1361">
        <v>2</v>
      </c>
    </row>
    <row r="20" spans="1:10" s="407" customFormat="1" ht="15" customHeight="1">
      <c r="A20" s="349" t="s">
        <v>727</v>
      </c>
      <c r="B20" s="405">
        <v>96</v>
      </c>
      <c r="C20" s="405">
        <v>47</v>
      </c>
      <c r="D20" s="405">
        <v>43</v>
      </c>
      <c r="E20" s="405">
        <v>4</v>
      </c>
      <c r="F20" s="405">
        <v>8</v>
      </c>
      <c r="G20" s="405">
        <v>9</v>
      </c>
      <c r="H20" s="406">
        <v>23</v>
      </c>
      <c r="I20" s="406">
        <v>5</v>
      </c>
      <c r="J20" s="414">
        <v>4</v>
      </c>
    </row>
    <row r="21" spans="1:10" s="407" customFormat="1" ht="15" customHeight="1">
      <c r="A21" s="349" t="s">
        <v>729</v>
      </c>
      <c r="B21" s="405">
        <v>66</v>
      </c>
      <c r="C21" s="405">
        <v>7</v>
      </c>
      <c r="D21" s="405">
        <v>1</v>
      </c>
      <c r="E21" s="405">
        <v>6</v>
      </c>
      <c r="F21" s="405">
        <v>8</v>
      </c>
      <c r="G21" s="405">
        <v>6</v>
      </c>
      <c r="H21" s="406">
        <v>35</v>
      </c>
      <c r="I21" s="406">
        <v>7</v>
      </c>
      <c r="J21" s="414">
        <v>3</v>
      </c>
    </row>
    <row r="22" spans="1:10" s="407" customFormat="1" ht="15" customHeight="1">
      <c r="A22" s="349" t="s">
        <v>731</v>
      </c>
      <c r="B22" s="405">
        <v>31</v>
      </c>
      <c r="C22" s="405">
        <v>5</v>
      </c>
      <c r="D22" s="405">
        <v>1</v>
      </c>
      <c r="E22" s="405">
        <v>4</v>
      </c>
      <c r="F22" s="405">
        <v>2</v>
      </c>
      <c r="G22" s="405">
        <v>1</v>
      </c>
      <c r="H22" s="406">
        <v>17</v>
      </c>
      <c r="I22" s="406">
        <v>4</v>
      </c>
      <c r="J22" s="414">
        <v>2</v>
      </c>
    </row>
    <row r="23" spans="1:10" s="407" customFormat="1" ht="15" customHeight="1">
      <c r="A23" s="349" t="s">
        <v>733</v>
      </c>
      <c r="B23" s="405">
        <v>117</v>
      </c>
      <c r="C23" s="405">
        <v>8</v>
      </c>
      <c r="D23" s="405">
        <v>8</v>
      </c>
      <c r="E23" s="405">
        <v>0</v>
      </c>
      <c r="F23" s="405">
        <v>3</v>
      </c>
      <c r="G23" s="405">
        <v>8</v>
      </c>
      <c r="H23" s="406">
        <v>81</v>
      </c>
      <c r="I23" s="406">
        <v>13</v>
      </c>
      <c r="J23" s="414">
        <v>4</v>
      </c>
    </row>
    <row r="24" spans="1:10" s="407" customFormat="1" ht="15" customHeight="1">
      <c r="A24" s="349" t="s">
        <v>735</v>
      </c>
      <c r="B24" s="405">
        <v>128</v>
      </c>
      <c r="C24" s="405">
        <v>9</v>
      </c>
      <c r="D24" s="405">
        <v>7</v>
      </c>
      <c r="E24" s="405">
        <v>2</v>
      </c>
      <c r="F24" s="405">
        <v>6</v>
      </c>
      <c r="G24" s="405">
        <v>7</v>
      </c>
      <c r="H24" s="406">
        <v>90</v>
      </c>
      <c r="I24" s="406">
        <v>11</v>
      </c>
      <c r="J24" s="414">
        <v>5</v>
      </c>
    </row>
    <row r="25" spans="1:10" s="407" customFormat="1" ht="15" customHeight="1">
      <c r="A25" s="349" t="s">
        <v>737</v>
      </c>
      <c r="B25" s="405">
        <v>69</v>
      </c>
      <c r="C25" s="405">
        <v>3</v>
      </c>
      <c r="D25" s="405">
        <v>3</v>
      </c>
      <c r="E25" s="405">
        <v>0</v>
      </c>
      <c r="F25" s="405">
        <v>3</v>
      </c>
      <c r="G25" s="405">
        <v>4</v>
      </c>
      <c r="H25" s="406">
        <v>47</v>
      </c>
      <c r="I25" s="406">
        <v>9</v>
      </c>
      <c r="J25" s="414">
        <v>3</v>
      </c>
    </row>
    <row r="26" spans="1:10" s="407" customFormat="1" ht="15" customHeight="1">
      <c r="A26" s="349" t="s">
        <v>739</v>
      </c>
      <c r="B26" s="405">
        <v>28</v>
      </c>
      <c r="C26" s="405">
        <v>3</v>
      </c>
      <c r="D26" s="405">
        <v>3</v>
      </c>
      <c r="E26" s="405">
        <v>0</v>
      </c>
      <c r="F26" s="405">
        <v>1</v>
      </c>
      <c r="G26" s="405">
        <v>2</v>
      </c>
      <c r="H26" s="406">
        <v>13</v>
      </c>
      <c r="I26" s="406">
        <v>9</v>
      </c>
      <c r="J26" s="414">
        <v>0</v>
      </c>
    </row>
    <row r="27" spans="1:10" s="407" customFormat="1" ht="15" customHeight="1">
      <c r="A27" s="349" t="s">
        <v>741</v>
      </c>
      <c r="B27" s="405">
        <v>55</v>
      </c>
      <c r="C27" s="405">
        <v>26</v>
      </c>
      <c r="D27" s="405">
        <v>5</v>
      </c>
      <c r="E27" s="405">
        <v>21</v>
      </c>
      <c r="F27" s="405">
        <v>2</v>
      </c>
      <c r="G27" s="405">
        <v>1</v>
      </c>
      <c r="H27" s="406">
        <v>23</v>
      </c>
      <c r="I27" s="406">
        <v>3</v>
      </c>
      <c r="J27" s="414">
        <v>0</v>
      </c>
    </row>
    <row r="28" spans="1:10" s="407" customFormat="1" ht="15" customHeight="1">
      <c r="A28" s="349" t="s">
        <v>743</v>
      </c>
      <c r="B28" s="405">
        <v>269</v>
      </c>
      <c r="C28" s="405">
        <v>65</v>
      </c>
      <c r="D28" s="405">
        <v>56</v>
      </c>
      <c r="E28" s="405">
        <v>9</v>
      </c>
      <c r="F28" s="405">
        <v>6</v>
      </c>
      <c r="G28" s="405">
        <v>10</v>
      </c>
      <c r="H28" s="406">
        <v>160</v>
      </c>
      <c r="I28" s="406">
        <v>15</v>
      </c>
      <c r="J28" s="414">
        <v>13</v>
      </c>
    </row>
    <row r="29" spans="1:10" s="407" customFormat="1" ht="15" customHeight="1">
      <c r="A29" s="349" t="s">
        <v>745</v>
      </c>
      <c r="B29" s="405">
        <v>277</v>
      </c>
      <c r="C29" s="405">
        <v>4</v>
      </c>
      <c r="D29" s="405">
        <v>1</v>
      </c>
      <c r="E29" s="405">
        <v>3</v>
      </c>
      <c r="F29" s="405">
        <v>6</v>
      </c>
      <c r="G29" s="405">
        <v>14</v>
      </c>
      <c r="H29" s="406">
        <v>228</v>
      </c>
      <c r="I29" s="406">
        <v>17</v>
      </c>
      <c r="J29" s="414">
        <v>8</v>
      </c>
    </row>
    <row r="30" spans="1:10" s="407" customFormat="1" ht="15" customHeight="1">
      <c r="A30" s="349" t="s">
        <v>747</v>
      </c>
      <c r="B30" s="405">
        <v>160</v>
      </c>
      <c r="C30" s="405">
        <v>17</v>
      </c>
      <c r="D30" s="405">
        <v>15</v>
      </c>
      <c r="E30" s="405">
        <v>2</v>
      </c>
      <c r="F30" s="405">
        <v>4</v>
      </c>
      <c r="G30" s="405">
        <v>11</v>
      </c>
      <c r="H30" s="406">
        <v>97</v>
      </c>
      <c r="I30" s="406">
        <v>11</v>
      </c>
      <c r="J30" s="414">
        <v>20</v>
      </c>
    </row>
    <row r="31" spans="1:10" s="407" customFormat="1" ht="15" customHeight="1">
      <c r="A31" s="349" t="s">
        <v>749</v>
      </c>
      <c r="B31" s="405">
        <v>32</v>
      </c>
      <c r="C31" s="405">
        <v>0</v>
      </c>
      <c r="D31" s="405">
        <v>0</v>
      </c>
      <c r="E31" s="405">
        <v>0</v>
      </c>
      <c r="F31" s="405">
        <v>3</v>
      </c>
      <c r="G31" s="405">
        <v>0</v>
      </c>
      <c r="H31" s="406">
        <v>14</v>
      </c>
      <c r="I31" s="406">
        <v>6</v>
      </c>
      <c r="J31" s="414">
        <v>9</v>
      </c>
    </row>
    <row r="32" spans="1:10" s="407" customFormat="1" ht="15" customHeight="1">
      <c r="A32" s="349" t="s">
        <v>751</v>
      </c>
      <c r="B32" s="405">
        <v>10</v>
      </c>
      <c r="C32" s="405">
        <v>0</v>
      </c>
      <c r="D32" s="405">
        <v>0</v>
      </c>
      <c r="E32" s="405">
        <v>0</v>
      </c>
      <c r="F32" s="405">
        <v>0</v>
      </c>
      <c r="G32" s="405">
        <v>1</v>
      </c>
      <c r="H32" s="406">
        <v>0</v>
      </c>
      <c r="I32" s="406">
        <v>0</v>
      </c>
      <c r="J32" s="414">
        <v>9</v>
      </c>
    </row>
    <row r="33" spans="1:23" s="407" customFormat="1" ht="15" customHeight="1">
      <c r="A33" s="350" t="s">
        <v>698</v>
      </c>
      <c r="B33" s="415">
        <v>2</v>
      </c>
      <c r="C33" s="415">
        <v>0</v>
      </c>
      <c r="D33" s="415">
        <v>0</v>
      </c>
      <c r="E33" s="415">
        <v>0</v>
      </c>
      <c r="F33" s="415">
        <v>0</v>
      </c>
      <c r="G33" s="415">
        <v>0</v>
      </c>
      <c r="H33" s="416">
        <v>1</v>
      </c>
      <c r="I33" s="416">
        <v>0</v>
      </c>
      <c r="J33" s="417">
        <v>1</v>
      </c>
    </row>
    <row r="34" spans="1:23" s="13" customFormat="1" ht="29.25" customHeight="1">
      <c r="A34" s="1433" t="s">
        <v>805</v>
      </c>
      <c r="B34" s="1515"/>
      <c r="C34" s="1515"/>
      <c r="D34" s="1515"/>
      <c r="E34" s="1515"/>
      <c r="F34" s="1515"/>
      <c r="G34" s="1515"/>
      <c r="H34" s="1515"/>
      <c r="I34" s="1515"/>
      <c r="J34" s="1515"/>
    </row>
    <row r="35" spans="1:23" s="147" customFormat="1" ht="17.25" customHeight="1">
      <c r="A35" s="328" t="s">
        <v>757</v>
      </c>
      <c r="B35" s="328"/>
      <c r="C35" s="329"/>
      <c r="D35" s="329"/>
      <c r="E35" s="330"/>
      <c r="F35" s="330"/>
      <c r="G35" s="330"/>
      <c r="I35" s="326" t="s">
        <v>758</v>
      </c>
      <c r="J35" s="329"/>
      <c r="K35" s="328"/>
      <c r="L35" s="328"/>
      <c r="M35" s="329"/>
      <c r="N35" s="329"/>
      <c r="O35" s="330"/>
      <c r="P35" s="330"/>
      <c r="Q35" s="330"/>
      <c r="U35" s="331"/>
      <c r="W35" s="331"/>
    </row>
  </sheetData>
  <mergeCells count="10">
    <mergeCell ref="A1:J1"/>
    <mergeCell ref="B3:B4"/>
    <mergeCell ref="A34:J34"/>
    <mergeCell ref="C3:E3"/>
    <mergeCell ref="A3:A4"/>
    <mergeCell ref="H3:H4"/>
    <mergeCell ref="I3:I4"/>
    <mergeCell ref="J3:J4"/>
    <mergeCell ref="F3:F4"/>
    <mergeCell ref="G3:G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3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5"/>
  <sheetViews>
    <sheetView view="pageBreakPreview" zoomScaleSheetLayoutView="100" workbookViewId="0">
      <selection activeCell="A2" sqref="A2:AA2"/>
    </sheetView>
  </sheetViews>
  <sheetFormatPr defaultRowHeight="16.5"/>
  <cols>
    <col min="1" max="1" width="8.88671875" style="418"/>
    <col min="2" max="2" width="13.44140625" style="418" bestFit="1" customWidth="1"/>
    <col min="3" max="3" width="8" style="418" bestFit="1" customWidth="1"/>
    <col min="4" max="4" width="8.88671875" style="418"/>
    <col min="5" max="5" width="12.88671875" style="418" bestFit="1" customWidth="1"/>
    <col min="6" max="10" width="8.88671875" style="418"/>
    <col min="11" max="11" width="9.109375" style="418" bestFit="1" customWidth="1"/>
    <col min="12" max="16384" width="8.88671875" style="418"/>
  </cols>
  <sheetData>
    <row r="1" spans="1:13" s="458" customFormat="1" ht="23.25" customHeight="1">
      <c r="A1" s="1523" t="s">
        <v>1255</v>
      </c>
      <c r="B1" s="1523"/>
      <c r="C1" s="1523"/>
      <c r="D1" s="1523"/>
      <c r="E1" s="1523"/>
      <c r="F1" s="1523"/>
      <c r="G1" s="1523"/>
      <c r="H1" s="1523"/>
      <c r="I1" s="457"/>
    </row>
    <row r="2" spans="1:13" s="462" customFormat="1" ht="19.5" customHeight="1">
      <c r="A2" s="464" t="s">
        <v>834</v>
      </c>
      <c r="B2" s="459"/>
      <c r="C2" s="459"/>
      <c r="D2" s="459"/>
      <c r="E2" s="459"/>
      <c r="F2" s="459"/>
      <c r="G2" s="459"/>
      <c r="H2" s="459"/>
      <c r="I2" s="460"/>
      <c r="J2" s="461"/>
      <c r="L2" s="463" t="s">
        <v>835</v>
      </c>
    </row>
    <row r="3" spans="1:13" ht="33.75">
      <c r="A3" s="442" t="s">
        <v>806</v>
      </c>
      <c r="B3" s="443" t="s">
        <v>807</v>
      </c>
      <c r="C3" s="443" t="s">
        <v>808</v>
      </c>
      <c r="D3" s="443" t="s">
        <v>809</v>
      </c>
      <c r="E3" s="444" t="s">
        <v>810</v>
      </c>
      <c r="F3" s="445" t="s">
        <v>811</v>
      </c>
      <c r="G3" s="443" t="s">
        <v>812</v>
      </c>
      <c r="H3" s="444" t="s">
        <v>813</v>
      </c>
      <c r="I3" s="445" t="s">
        <v>814</v>
      </c>
      <c r="J3" s="443" t="s">
        <v>815</v>
      </c>
      <c r="K3" s="443" t="s">
        <v>816</v>
      </c>
      <c r="L3" s="443" t="s">
        <v>606</v>
      </c>
    </row>
    <row r="4" spans="1:13">
      <c r="A4" s="446" t="s">
        <v>817</v>
      </c>
      <c r="B4" s="432" t="s">
        <v>818</v>
      </c>
      <c r="C4" s="433" t="s">
        <v>819</v>
      </c>
      <c r="D4" s="433"/>
      <c r="E4" s="434" t="s">
        <v>820</v>
      </c>
      <c r="F4" s="435" t="s">
        <v>821</v>
      </c>
      <c r="G4" s="433" t="s">
        <v>822</v>
      </c>
      <c r="H4" s="436"/>
      <c r="I4" s="435"/>
      <c r="J4" s="433"/>
      <c r="K4" s="433" t="s">
        <v>823</v>
      </c>
      <c r="L4" s="433"/>
    </row>
    <row r="5" spans="1:13">
      <c r="A5" s="451" t="s">
        <v>786</v>
      </c>
      <c r="B5" s="452" t="s">
        <v>824</v>
      </c>
      <c r="C5" s="453" t="s">
        <v>818</v>
      </c>
      <c r="D5" s="454" t="s">
        <v>825</v>
      </c>
      <c r="E5" s="455" t="s">
        <v>826</v>
      </c>
      <c r="F5" s="456" t="s">
        <v>827</v>
      </c>
      <c r="G5" s="454" t="s">
        <v>828</v>
      </c>
      <c r="H5" s="455" t="s">
        <v>829</v>
      </c>
      <c r="I5" s="456" t="s">
        <v>830</v>
      </c>
      <c r="J5" s="454" t="s">
        <v>831</v>
      </c>
      <c r="K5" s="454" t="s">
        <v>828</v>
      </c>
      <c r="L5" s="454" t="s">
        <v>630</v>
      </c>
    </row>
    <row r="6" spans="1:13" s="420" customFormat="1" ht="24" customHeight="1">
      <c r="A6" s="447">
        <v>2016</v>
      </c>
      <c r="B6" s="437">
        <v>1904</v>
      </c>
      <c r="C6" s="437">
        <v>1026</v>
      </c>
      <c r="D6" s="437">
        <v>1620</v>
      </c>
      <c r="E6" s="437">
        <v>830</v>
      </c>
      <c r="F6" s="437">
        <v>2502</v>
      </c>
      <c r="G6" s="437">
        <v>905</v>
      </c>
      <c r="H6" s="437">
        <v>3891</v>
      </c>
      <c r="I6" s="437">
        <v>1485</v>
      </c>
      <c r="J6" s="437">
        <v>63500</v>
      </c>
      <c r="K6" s="437">
        <v>834</v>
      </c>
      <c r="L6" s="448">
        <v>6152</v>
      </c>
    </row>
    <row r="7" spans="1:13" s="419" customFormat="1" ht="24" customHeight="1">
      <c r="A7" s="447">
        <v>2017</v>
      </c>
      <c r="B7" s="437">
        <v>3866</v>
      </c>
      <c r="C7" s="437">
        <v>1445</v>
      </c>
      <c r="D7" s="437">
        <v>1510</v>
      </c>
      <c r="E7" s="437">
        <v>4780</v>
      </c>
      <c r="F7" s="437">
        <v>10078</v>
      </c>
      <c r="G7" s="437">
        <v>364</v>
      </c>
      <c r="H7" s="437">
        <v>10307</v>
      </c>
      <c r="I7" s="437">
        <v>963</v>
      </c>
      <c r="J7" s="437">
        <v>87456</v>
      </c>
      <c r="K7" s="437">
        <v>643</v>
      </c>
      <c r="L7" s="448">
        <v>30846</v>
      </c>
      <c r="M7" s="421"/>
    </row>
    <row r="8" spans="1:13" s="419" customFormat="1" ht="24" customHeight="1">
      <c r="A8" s="447">
        <v>2018</v>
      </c>
      <c r="B8" s="437">
        <v>2924</v>
      </c>
      <c r="C8" s="437">
        <v>2663</v>
      </c>
      <c r="D8" s="437">
        <v>1082</v>
      </c>
      <c r="E8" s="437">
        <v>4590</v>
      </c>
      <c r="F8" s="437">
        <v>9942</v>
      </c>
      <c r="G8" s="437">
        <v>591</v>
      </c>
      <c r="H8" s="437">
        <v>8474</v>
      </c>
      <c r="I8" s="437">
        <v>1599</v>
      </c>
      <c r="J8" s="437">
        <v>92125</v>
      </c>
      <c r="K8" s="437">
        <v>787</v>
      </c>
      <c r="L8" s="448">
        <v>33947</v>
      </c>
      <c r="M8" s="421"/>
    </row>
    <row r="9" spans="1:13" s="422" customFormat="1" ht="24" customHeight="1">
      <c r="A9" s="449">
        <v>2019</v>
      </c>
      <c r="B9" s="438">
        <v>2607</v>
      </c>
      <c r="C9" s="438">
        <v>4025</v>
      </c>
      <c r="D9" s="438">
        <v>987</v>
      </c>
      <c r="E9" s="438">
        <v>4929</v>
      </c>
      <c r="F9" s="438">
        <v>8783</v>
      </c>
      <c r="G9" s="438">
        <v>889</v>
      </c>
      <c r="H9" s="438">
        <v>8345</v>
      </c>
      <c r="I9" s="438">
        <v>1389</v>
      </c>
      <c r="J9" s="438">
        <v>96413</v>
      </c>
      <c r="K9" s="438">
        <v>368</v>
      </c>
      <c r="L9" s="450">
        <v>37685</v>
      </c>
    </row>
    <row r="10" spans="1:13" ht="21.75" customHeight="1">
      <c r="A10" s="465" t="s">
        <v>836</v>
      </c>
      <c r="B10" s="440"/>
      <c r="C10" s="440"/>
      <c r="D10" s="466"/>
      <c r="E10" s="467"/>
      <c r="F10" s="467"/>
      <c r="G10" s="439"/>
      <c r="H10" s="1524"/>
      <c r="I10" s="1525"/>
      <c r="J10" s="1525"/>
      <c r="K10" s="1525"/>
      <c r="L10" s="1525"/>
    </row>
    <row r="11" spans="1:13" s="423" customFormat="1" ht="18" customHeight="1">
      <c r="A11" s="440" t="s">
        <v>832</v>
      </c>
      <c r="B11" s="439"/>
      <c r="C11" s="439"/>
      <c r="D11" s="439"/>
      <c r="E11" s="439"/>
      <c r="F11" s="439"/>
      <c r="G11" s="439"/>
      <c r="H11" s="439"/>
      <c r="I11" s="439"/>
      <c r="J11" s="441" t="s">
        <v>833</v>
      </c>
      <c r="K11" s="439"/>
      <c r="L11" s="439"/>
    </row>
    <row r="12" spans="1:13" ht="17.25">
      <c r="A12" s="424"/>
      <c r="B12" s="424"/>
      <c r="C12" s="424"/>
      <c r="D12" s="425"/>
      <c r="E12" s="425"/>
      <c r="F12" s="425"/>
      <c r="G12" s="426"/>
      <c r="H12" s="1526"/>
      <c r="I12" s="1527"/>
      <c r="J12" s="1527"/>
      <c r="K12" s="1527"/>
      <c r="L12" s="1528"/>
    </row>
    <row r="13" spans="1:13" ht="17.25">
      <c r="A13" s="427"/>
      <c r="B13" s="427"/>
      <c r="C13" s="427"/>
      <c r="D13" s="428"/>
      <c r="E13" s="428"/>
      <c r="F13" s="428"/>
      <c r="G13" s="429"/>
      <c r="H13" s="1526"/>
      <c r="I13" s="1527"/>
      <c r="J13" s="1527"/>
      <c r="K13" s="1527"/>
      <c r="L13" s="1528"/>
    </row>
    <row r="14" spans="1:13" ht="17.25">
      <c r="A14" s="425"/>
      <c r="B14" s="425"/>
      <c r="C14" s="425"/>
      <c r="D14" s="424"/>
      <c r="E14" s="425"/>
      <c r="F14" s="425"/>
      <c r="G14" s="430"/>
      <c r="H14" s="425"/>
      <c r="I14" s="425"/>
      <c r="J14" s="425"/>
      <c r="K14" s="425"/>
      <c r="L14" s="431"/>
    </row>
    <row r="15" spans="1:13" ht="17.25">
      <c r="A15" s="424"/>
      <c r="B15" s="424"/>
      <c r="C15" s="424"/>
      <c r="D15" s="425"/>
      <c r="E15" s="425"/>
      <c r="F15" s="425"/>
      <c r="G15" s="425"/>
      <c r="H15" s="424"/>
      <c r="I15" s="424"/>
      <c r="J15" s="424"/>
      <c r="K15" s="424"/>
      <c r="L15" s="431"/>
    </row>
  </sheetData>
  <mergeCells count="4">
    <mergeCell ref="A1:H1"/>
    <mergeCell ref="H10:L10"/>
    <mergeCell ref="H12:L12"/>
    <mergeCell ref="H13:L13"/>
  </mergeCells>
  <phoneticPr fontId="4" type="noConversion"/>
  <printOptions horizontalCentered="1"/>
  <pageMargins left="0.31496062992125984" right="0.31496062992125984" top="0.68" bottom="0.39370078740157483" header="0" footer="0"/>
  <pageSetup paperSize="9" scale="74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6.77734375" style="3" customWidth="1"/>
    <col min="2" max="11" width="11.77734375" style="3" customWidth="1"/>
    <col min="12" max="16384" width="8.88671875" style="3"/>
  </cols>
  <sheetData>
    <row r="1" spans="1:11" s="36" customFormat="1" ht="30" customHeight="1">
      <c r="A1" s="1423" t="s">
        <v>1256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</row>
    <row r="2" spans="1:11" s="13" customFormat="1" ht="15" customHeight="1">
      <c r="A2" s="59" t="s">
        <v>10</v>
      </c>
      <c r="B2" s="59"/>
      <c r="C2" s="59"/>
      <c r="D2" s="59"/>
      <c r="E2" s="59"/>
      <c r="G2" s="59"/>
      <c r="H2" s="59"/>
      <c r="I2" s="59"/>
      <c r="J2" s="59"/>
      <c r="K2" s="65" t="s">
        <v>36</v>
      </c>
    </row>
    <row r="3" spans="1:11" s="4" customFormat="1" ht="42.75" customHeight="1">
      <c r="A3" s="42"/>
      <c r="B3" s="68" t="s">
        <v>190</v>
      </c>
      <c r="C3" s="68" t="s">
        <v>191</v>
      </c>
      <c r="D3" s="68" t="s">
        <v>192</v>
      </c>
      <c r="E3" s="68" t="s">
        <v>193</v>
      </c>
      <c r="F3" s="68" t="s">
        <v>194</v>
      </c>
      <c r="G3" s="68" t="s">
        <v>195</v>
      </c>
      <c r="H3" s="68" t="s">
        <v>196</v>
      </c>
      <c r="I3" s="68" t="s">
        <v>197</v>
      </c>
      <c r="J3" s="69" t="s">
        <v>198</v>
      </c>
      <c r="K3" s="68" t="s">
        <v>14</v>
      </c>
    </row>
    <row r="4" spans="1:11" s="317" customFormat="1" ht="16.5">
      <c r="A4" s="118">
        <v>2020</v>
      </c>
      <c r="B4" s="469">
        <v>954</v>
      </c>
      <c r="C4" s="470">
        <v>6433</v>
      </c>
      <c r="D4" s="470">
        <v>1436</v>
      </c>
      <c r="E4" s="470">
        <v>1193</v>
      </c>
      <c r="F4" s="470">
        <v>1974</v>
      </c>
      <c r="G4" s="470">
        <v>5016</v>
      </c>
      <c r="H4" s="470">
        <v>3887</v>
      </c>
      <c r="I4" s="470">
        <v>1396</v>
      </c>
      <c r="J4" s="470">
        <v>7508</v>
      </c>
      <c r="K4" s="471">
        <v>170811</v>
      </c>
    </row>
    <row r="5" spans="1:11" s="468" customFormat="1" ht="16.5">
      <c r="A5" s="188">
        <v>2021</v>
      </c>
      <c r="B5" s="472">
        <v>846</v>
      </c>
      <c r="C5" s="473">
        <v>7871</v>
      </c>
      <c r="D5" s="473">
        <v>2152</v>
      </c>
      <c r="E5" s="473">
        <v>741</v>
      </c>
      <c r="F5" s="473">
        <v>2081</v>
      </c>
      <c r="G5" s="473">
        <v>6390</v>
      </c>
      <c r="H5" s="473">
        <v>4880</v>
      </c>
      <c r="I5" s="473">
        <v>3358</v>
      </c>
      <c r="J5" s="473">
        <v>7212</v>
      </c>
      <c r="K5" s="474">
        <v>93887</v>
      </c>
    </row>
    <row r="6" spans="1:11" s="4" customFormat="1" ht="46.5" customHeight="1">
      <c r="A6" s="70"/>
      <c r="B6" s="1529" t="s">
        <v>277</v>
      </c>
      <c r="C6" s="1529"/>
      <c r="D6" s="1529"/>
      <c r="E6" s="1529"/>
      <c r="F6" s="1529"/>
      <c r="G6" s="1529"/>
      <c r="H6" s="1529"/>
      <c r="I6" s="1529"/>
      <c r="J6" s="1529"/>
      <c r="K6" s="1529"/>
    </row>
    <row r="7" spans="1:11" s="13" customFormat="1" ht="15" customHeight="1">
      <c r="A7" s="53" t="s">
        <v>222</v>
      </c>
      <c r="B7" s="51"/>
      <c r="C7" s="51"/>
      <c r="D7" s="51"/>
      <c r="E7" s="51"/>
      <c r="F7" s="55"/>
      <c r="H7" s="51"/>
      <c r="I7" s="51"/>
      <c r="J7" s="51"/>
      <c r="K7" s="64" t="s">
        <v>77</v>
      </c>
    </row>
  </sheetData>
  <mergeCells count="2">
    <mergeCell ref="A1:K1"/>
    <mergeCell ref="B6:K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3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J17"/>
  <sheetViews>
    <sheetView view="pageBreakPreview" zoomScaleSheetLayoutView="100" workbookViewId="0">
      <selection activeCell="L19" sqref="L19"/>
    </sheetView>
  </sheetViews>
  <sheetFormatPr defaultRowHeight="16.5"/>
  <cols>
    <col min="1" max="1" width="5.77734375" style="475" customWidth="1"/>
    <col min="2" max="2" width="6.6640625" style="475" bestFit="1" customWidth="1"/>
    <col min="3" max="3" width="5.44140625" style="475" bestFit="1" customWidth="1"/>
    <col min="4" max="4" width="6.109375" style="475" bestFit="1" customWidth="1"/>
    <col min="5" max="5" width="4.88671875" style="475" bestFit="1" customWidth="1"/>
    <col min="6" max="6" width="6.109375" style="475" bestFit="1" customWidth="1"/>
    <col min="7" max="7" width="4.88671875" style="475" bestFit="1" customWidth="1"/>
    <col min="8" max="8" width="6.109375" style="475" bestFit="1" customWidth="1"/>
    <col min="9" max="9" width="4.88671875" style="475" bestFit="1" customWidth="1"/>
    <col min="10" max="10" width="6.109375" style="475" bestFit="1" customWidth="1"/>
    <col min="11" max="11" width="4.88671875" style="475" bestFit="1" customWidth="1"/>
    <col min="12" max="12" width="6.109375" style="475" bestFit="1" customWidth="1"/>
    <col min="13" max="13" width="4.88671875" style="475" bestFit="1" customWidth="1"/>
    <col min="14" max="14" width="7.6640625" style="475" customWidth="1"/>
    <col min="15" max="15" width="4.88671875" style="475" bestFit="1" customWidth="1"/>
    <col min="16" max="16" width="6.109375" style="475" bestFit="1" customWidth="1"/>
    <col min="17" max="17" width="4.88671875" style="475" bestFit="1" customWidth="1"/>
    <col min="18" max="39" width="5.6640625" style="475" customWidth="1"/>
    <col min="40" max="40" width="5.77734375" style="475" customWidth="1"/>
    <col min="41" max="41" width="7" style="475" bestFit="1" customWidth="1"/>
    <col min="42" max="64" width="5.6640625" style="475" customWidth="1"/>
    <col min="65" max="16384" width="8.88671875" style="475"/>
  </cols>
  <sheetData>
    <row r="1" spans="1:62" s="1091" customFormat="1" ht="27" customHeight="1">
      <c r="A1" s="1087" t="s">
        <v>1257</v>
      </c>
      <c r="B1" s="1088"/>
      <c r="C1" s="1088"/>
      <c r="D1" s="1088"/>
      <c r="E1" s="1088"/>
      <c r="F1" s="1088"/>
      <c r="G1" s="1088"/>
      <c r="H1" s="1088"/>
      <c r="I1" s="1088"/>
      <c r="J1" s="1088"/>
      <c r="K1" s="1088"/>
      <c r="L1" s="1088"/>
      <c r="M1" s="1088"/>
      <c r="N1" s="1089"/>
      <c r="O1" s="1090"/>
      <c r="P1" s="1090"/>
      <c r="Q1" s="1090"/>
      <c r="R1" s="1547"/>
      <c r="S1" s="1547"/>
      <c r="T1" s="1547"/>
      <c r="U1" s="1547"/>
      <c r="V1" s="1547"/>
      <c r="W1" s="1547"/>
      <c r="X1" s="1547"/>
      <c r="Y1" s="1547"/>
      <c r="Z1" s="1090"/>
      <c r="AA1" s="1090"/>
      <c r="AB1" s="1090"/>
      <c r="AD1" s="1092"/>
      <c r="AE1" s="1092"/>
      <c r="AF1" s="1092"/>
      <c r="AG1" s="1092"/>
      <c r="AH1" s="1092"/>
      <c r="AI1" s="1092"/>
      <c r="AJ1" s="1092"/>
      <c r="AK1" s="1092"/>
      <c r="AL1" s="1092"/>
      <c r="AM1" s="1092"/>
      <c r="AN1" s="1547" t="s">
        <v>837</v>
      </c>
      <c r="AO1" s="1547"/>
      <c r="AP1" s="1547"/>
      <c r="AQ1" s="1547"/>
      <c r="AR1" s="1547"/>
      <c r="AS1" s="1547"/>
      <c r="AT1" s="1547"/>
      <c r="AU1" s="1547"/>
      <c r="AV1" s="1547"/>
      <c r="AW1" s="1090"/>
      <c r="AX1" s="1090"/>
      <c r="AY1" s="1090"/>
      <c r="AZ1" s="1548"/>
      <c r="BA1" s="1548"/>
      <c r="BB1" s="1548"/>
      <c r="BC1" s="1548"/>
      <c r="BD1" s="1548"/>
      <c r="BE1" s="1548"/>
      <c r="BF1" s="1548"/>
      <c r="BG1" s="1548"/>
      <c r="BH1" s="1548"/>
      <c r="BI1" s="1548"/>
      <c r="BJ1" s="1548"/>
    </row>
    <row r="2" spans="1:62" s="509" customFormat="1" ht="11.25">
      <c r="A2" s="1549" t="s">
        <v>839</v>
      </c>
      <c r="B2" s="1549"/>
      <c r="C2" s="1549"/>
      <c r="D2" s="508"/>
      <c r="E2" s="508"/>
      <c r="F2" s="508"/>
      <c r="G2" s="508"/>
      <c r="H2" s="508"/>
      <c r="I2" s="508"/>
      <c r="J2" s="508"/>
      <c r="L2" s="510"/>
      <c r="M2" s="510"/>
      <c r="N2" s="510" t="s">
        <v>838</v>
      </c>
      <c r="R2" s="508"/>
      <c r="S2" s="508"/>
      <c r="T2" s="508"/>
      <c r="U2" s="508"/>
      <c r="V2" s="508"/>
      <c r="W2" s="508"/>
      <c r="X2" s="508"/>
      <c r="Y2" s="508"/>
      <c r="Z2" s="512"/>
      <c r="AA2" s="512"/>
      <c r="AB2" s="512"/>
      <c r="AC2" s="511"/>
      <c r="AD2" s="511"/>
      <c r="AE2" s="511"/>
      <c r="AF2" s="511"/>
      <c r="AG2" s="511"/>
      <c r="AH2" s="511"/>
      <c r="AI2" s="511"/>
      <c r="AJ2" s="510" t="s">
        <v>840</v>
      </c>
      <c r="AK2" s="511"/>
      <c r="AL2" s="511"/>
      <c r="AM2" s="510" t="s">
        <v>841</v>
      </c>
      <c r="AN2" s="508"/>
      <c r="AO2" s="508"/>
      <c r="AP2" s="508"/>
      <c r="AQ2" s="508"/>
      <c r="AR2" s="508"/>
      <c r="AS2" s="508"/>
      <c r="AT2" s="508"/>
      <c r="AU2" s="508"/>
      <c r="AV2" s="508"/>
      <c r="AW2" s="512"/>
      <c r="AX2" s="512"/>
      <c r="AY2" s="512"/>
      <c r="AZ2" s="511"/>
      <c r="BA2" s="511"/>
      <c r="BB2" s="511"/>
      <c r="BC2" s="511"/>
      <c r="BD2" s="511"/>
      <c r="BE2" s="511"/>
      <c r="BF2" s="511"/>
      <c r="BG2" s="510" t="s">
        <v>838</v>
      </c>
      <c r="BH2" s="511"/>
      <c r="BI2" s="511"/>
      <c r="BJ2" s="510" t="s">
        <v>841</v>
      </c>
    </row>
    <row r="3" spans="1:62" s="476" customFormat="1" ht="21" customHeight="1">
      <c r="A3" s="1542" t="s">
        <v>842</v>
      </c>
      <c r="B3" s="1543" t="s">
        <v>843</v>
      </c>
      <c r="C3" s="1551"/>
      <c r="D3" s="1551"/>
      <c r="E3" s="1551"/>
      <c r="F3" s="1551"/>
      <c r="G3" s="1551"/>
      <c r="H3" s="1551"/>
      <c r="I3" s="1551"/>
      <c r="J3" s="1551"/>
      <c r="K3" s="1551"/>
      <c r="L3" s="1551"/>
      <c r="M3" s="1551"/>
      <c r="N3" s="1551"/>
      <c r="O3" s="1551"/>
      <c r="P3" s="1551"/>
      <c r="Q3" s="1545"/>
      <c r="R3" s="1552" t="s">
        <v>844</v>
      </c>
      <c r="S3" s="1552"/>
      <c r="T3" s="1552"/>
      <c r="U3" s="1552"/>
      <c r="V3" s="1552"/>
      <c r="W3" s="1552"/>
      <c r="X3" s="1552"/>
      <c r="Y3" s="1552"/>
      <c r="Z3" s="1552"/>
      <c r="AA3" s="1552"/>
      <c r="AB3" s="1552"/>
      <c r="AC3" s="1552"/>
      <c r="AD3" s="1552"/>
      <c r="AE3" s="1552"/>
      <c r="AF3" s="1552"/>
      <c r="AG3" s="1552"/>
      <c r="AH3" s="1552"/>
      <c r="AI3" s="1552"/>
      <c r="AJ3" s="1552"/>
      <c r="AK3" s="1552"/>
      <c r="AL3" s="1552"/>
      <c r="AM3" s="1553"/>
      <c r="AN3" s="490" t="s">
        <v>842</v>
      </c>
      <c r="AO3" s="1554" t="s">
        <v>845</v>
      </c>
      <c r="AP3" s="1554"/>
      <c r="AQ3" s="1554"/>
      <c r="AR3" s="1554"/>
      <c r="AS3" s="1554"/>
      <c r="AT3" s="1554"/>
      <c r="AU3" s="1554"/>
      <c r="AV3" s="1554"/>
      <c r="AW3" s="1554"/>
      <c r="AX3" s="1554"/>
      <c r="AY3" s="1554"/>
      <c r="AZ3" s="1554"/>
      <c r="BA3" s="1554"/>
      <c r="BB3" s="1554"/>
      <c r="BC3" s="1554"/>
      <c r="BD3" s="1554"/>
      <c r="BE3" s="1554"/>
      <c r="BF3" s="1554"/>
      <c r="BG3" s="1554"/>
      <c r="BH3" s="1555"/>
      <c r="BI3" s="1556" t="s">
        <v>846</v>
      </c>
      <c r="BJ3" s="1557"/>
    </row>
    <row r="4" spans="1:62" s="476" customFormat="1" ht="21" customHeight="1">
      <c r="A4" s="1550"/>
      <c r="B4" s="1554" t="s">
        <v>847</v>
      </c>
      <c r="C4" s="1554"/>
      <c r="D4" s="1554" t="s">
        <v>848</v>
      </c>
      <c r="E4" s="1554"/>
      <c r="F4" s="1554" t="s">
        <v>849</v>
      </c>
      <c r="G4" s="1554"/>
      <c r="H4" s="1554" t="s">
        <v>850</v>
      </c>
      <c r="I4" s="1554"/>
      <c r="J4" s="1540" t="s">
        <v>851</v>
      </c>
      <c r="K4" s="1540"/>
      <c r="L4" s="1554" t="s">
        <v>852</v>
      </c>
      <c r="M4" s="1554"/>
      <c r="N4" s="1540" t="s">
        <v>853</v>
      </c>
      <c r="O4" s="1546"/>
      <c r="P4" s="1540" t="s">
        <v>854</v>
      </c>
      <c r="Q4" s="1540"/>
      <c r="R4" s="1545" t="s">
        <v>855</v>
      </c>
      <c r="S4" s="1542"/>
      <c r="T4" s="1542" t="s">
        <v>856</v>
      </c>
      <c r="U4" s="1542"/>
      <c r="V4" s="1542" t="s">
        <v>857</v>
      </c>
      <c r="W4" s="1542"/>
      <c r="X4" s="1542" t="s">
        <v>858</v>
      </c>
      <c r="Y4" s="1542"/>
      <c r="Z4" s="1542" t="s">
        <v>859</v>
      </c>
      <c r="AA4" s="1542"/>
      <c r="AB4" s="1542" t="s">
        <v>860</v>
      </c>
      <c r="AC4" s="1542"/>
      <c r="AD4" s="1542" t="s">
        <v>861</v>
      </c>
      <c r="AE4" s="1542"/>
      <c r="AF4" s="1542" t="s">
        <v>862</v>
      </c>
      <c r="AG4" s="1542"/>
      <c r="AH4" s="1542" t="s">
        <v>863</v>
      </c>
      <c r="AI4" s="1542"/>
      <c r="AJ4" s="1542" t="s">
        <v>864</v>
      </c>
      <c r="AK4" s="1542"/>
      <c r="AL4" s="1542" t="s">
        <v>865</v>
      </c>
      <c r="AM4" s="1544"/>
      <c r="AN4" s="477"/>
      <c r="AO4" s="1542" t="s">
        <v>855</v>
      </c>
      <c r="AP4" s="1542"/>
      <c r="AQ4" s="1542" t="s">
        <v>866</v>
      </c>
      <c r="AR4" s="1542"/>
      <c r="AS4" s="1542" t="s">
        <v>867</v>
      </c>
      <c r="AT4" s="1542"/>
      <c r="AU4" s="1542" t="s">
        <v>868</v>
      </c>
      <c r="AV4" s="1542"/>
      <c r="AW4" s="1542" t="s">
        <v>869</v>
      </c>
      <c r="AX4" s="1542"/>
      <c r="AY4" s="1542" t="s">
        <v>870</v>
      </c>
      <c r="AZ4" s="1542"/>
      <c r="BA4" s="1541" t="s">
        <v>871</v>
      </c>
      <c r="BB4" s="1541"/>
      <c r="BC4" s="1541" t="s">
        <v>872</v>
      </c>
      <c r="BD4" s="1541"/>
      <c r="BE4" s="1541" t="s">
        <v>873</v>
      </c>
      <c r="BF4" s="1541"/>
      <c r="BG4" s="1542" t="s">
        <v>874</v>
      </c>
      <c r="BH4" s="1543"/>
      <c r="BI4" s="1558"/>
      <c r="BJ4" s="1559"/>
    </row>
    <row r="5" spans="1:62" s="476" customFormat="1" ht="28.5" customHeight="1">
      <c r="A5" s="1550"/>
      <c r="B5" s="1531" t="s">
        <v>875</v>
      </c>
      <c r="C5" s="1532"/>
      <c r="D5" s="1531" t="s">
        <v>876</v>
      </c>
      <c r="E5" s="1532"/>
      <c r="F5" s="1531" t="s">
        <v>877</v>
      </c>
      <c r="G5" s="1532"/>
      <c r="H5" s="1531" t="s">
        <v>878</v>
      </c>
      <c r="I5" s="1532"/>
      <c r="J5" s="1533" t="s">
        <v>879</v>
      </c>
      <c r="K5" s="1534"/>
      <c r="L5" s="1531" t="s">
        <v>880</v>
      </c>
      <c r="M5" s="1532"/>
      <c r="N5" s="1533" t="s">
        <v>881</v>
      </c>
      <c r="O5" s="1539"/>
      <c r="P5" s="1540" t="s">
        <v>882</v>
      </c>
      <c r="Q5" s="1540"/>
      <c r="R5" s="1535" t="s">
        <v>875</v>
      </c>
      <c r="S5" s="1532"/>
      <c r="T5" s="1531" t="s">
        <v>883</v>
      </c>
      <c r="U5" s="1532"/>
      <c r="V5" s="1531" t="s">
        <v>884</v>
      </c>
      <c r="W5" s="1532"/>
      <c r="X5" s="1531" t="s">
        <v>885</v>
      </c>
      <c r="Y5" s="1532"/>
      <c r="Z5" s="1531" t="s">
        <v>886</v>
      </c>
      <c r="AA5" s="1532"/>
      <c r="AB5" s="1531" t="s">
        <v>887</v>
      </c>
      <c r="AC5" s="1532"/>
      <c r="AD5" s="1531" t="s">
        <v>888</v>
      </c>
      <c r="AE5" s="1532"/>
      <c r="AF5" s="1531" t="s">
        <v>889</v>
      </c>
      <c r="AG5" s="1532"/>
      <c r="AH5" s="1538" t="s">
        <v>890</v>
      </c>
      <c r="AI5" s="1535"/>
      <c r="AJ5" s="1538" t="s">
        <v>891</v>
      </c>
      <c r="AK5" s="1532"/>
      <c r="AL5" s="1535" t="s">
        <v>892</v>
      </c>
      <c r="AM5" s="1537"/>
      <c r="AN5" s="477"/>
      <c r="AO5" s="1531" t="s">
        <v>893</v>
      </c>
      <c r="AP5" s="1532"/>
      <c r="AQ5" s="1531" t="s">
        <v>894</v>
      </c>
      <c r="AR5" s="1532"/>
      <c r="AS5" s="1531" t="s">
        <v>895</v>
      </c>
      <c r="AT5" s="1532"/>
      <c r="AU5" s="1531" t="s">
        <v>896</v>
      </c>
      <c r="AV5" s="1532"/>
      <c r="AW5" s="1531" t="s">
        <v>897</v>
      </c>
      <c r="AX5" s="1532"/>
      <c r="AY5" s="1531" t="s">
        <v>898</v>
      </c>
      <c r="AZ5" s="1532"/>
      <c r="BA5" s="1533" t="s">
        <v>899</v>
      </c>
      <c r="BB5" s="1534"/>
      <c r="BC5" s="1533" t="s">
        <v>900</v>
      </c>
      <c r="BD5" s="1534"/>
      <c r="BE5" s="1533" t="s">
        <v>901</v>
      </c>
      <c r="BF5" s="1534"/>
      <c r="BG5" s="1531" t="s">
        <v>902</v>
      </c>
      <c r="BH5" s="1535"/>
      <c r="BI5" s="1538"/>
      <c r="BJ5" s="1560"/>
    </row>
    <row r="6" spans="1:62" s="476" customFormat="1" ht="21" customHeight="1">
      <c r="A6" s="1550"/>
      <c r="B6" s="1110" t="s">
        <v>903</v>
      </c>
      <c r="C6" s="479" t="s">
        <v>904</v>
      </c>
      <c r="D6" s="1110" t="s">
        <v>903</v>
      </c>
      <c r="E6" s="479" t="s">
        <v>905</v>
      </c>
      <c r="F6" s="1110" t="s">
        <v>903</v>
      </c>
      <c r="G6" s="479" t="s">
        <v>906</v>
      </c>
      <c r="H6" s="1110" t="s">
        <v>903</v>
      </c>
      <c r="I6" s="479" t="s">
        <v>904</v>
      </c>
      <c r="J6" s="1110" t="s">
        <v>903</v>
      </c>
      <c r="K6" s="479" t="s">
        <v>907</v>
      </c>
      <c r="L6" s="1110" t="s">
        <v>903</v>
      </c>
      <c r="M6" s="479" t="s">
        <v>904</v>
      </c>
      <c r="N6" s="1110" t="s">
        <v>903</v>
      </c>
      <c r="O6" s="479" t="s">
        <v>904</v>
      </c>
      <c r="P6" s="1110" t="s">
        <v>903</v>
      </c>
      <c r="Q6" s="479" t="s">
        <v>907</v>
      </c>
      <c r="R6" s="1174" t="s">
        <v>903</v>
      </c>
      <c r="S6" s="479" t="s">
        <v>904</v>
      </c>
      <c r="T6" s="478" t="s">
        <v>903</v>
      </c>
      <c r="U6" s="479" t="s">
        <v>908</v>
      </c>
      <c r="V6" s="478" t="s">
        <v>903</v>
      </c>
      <c r="W6" s="479" t="s">
        <v>907</v>
      </c>
      <c r="X6" s="478" t="s">
        <v>903</v>
      </c>
      <c r="Y6" s="479" t="s">
        <v>906</v>
      </c>
      <c r="Z6" s="478" t="s">
        <v>903</v>
      </c>
      <c r="AA6" s="479" t="s">
        <v>904</v>
      </c>
      <c r="AB6" s="478" t="s">
        <v>903</v>
      </c>
      <c r="AC6" s="479" t="s">
        <v>909</v>
      </c>
      <c r="AD6" s="478" t="s">
        <v>903</v>
      </c>
      <c r="AE6" s="479" t="s">
        <v>908</v>
      </c>
      <c r="AF6" s="478" t="s">
        <v>903</v>
      </c>
      <c r="AG6" s="479" t="s">
        <v>904</v>
      </c>
      <c r="AH6" s="478" t="s">
        <v>903</v>
      </c>
      <c r="AI6" s="479" t="s">
        <v>907</v>
      </c>
      <c r="AJ6" s="478" t="s">
        <v>903</v>
      </c>
      <c r="AK6" s="479" t="s">
        <v>904</v>
      </c>
      <c r="AL6" s="478" t="s">
        <v>903</v>
      </c>
      <c r="AM6" s="480" t="s">
        <v>909</v>
      </c>
      <c r="AN6" s="477"/>
      <c r="AO6" s="478" t="s">
        <v>903</v>
      </c>
      <c r="AP6" s="479" t="s">
        <v>904</v>
      </c>
      <c r="AQ6" s="478" t="s">
        <v>903</v>
      </c>
      <c r="AR6" s="479" t="s">
        <v>909</v>
      </c>
      <c r="AS6" s="478" t="s">
        <v>903</v>
      </c>
      <c r="AT6" s="479" t="s">
        <v>904</v>
      </c>
      <c r="AU6" s="478" t="s">
        <v>903</v>
      </c>
      <c r="AV6" s="479" t="s">
        <v>904</v>
      </c>
      <c r="AW6" s="478" t="s">
        <v>903</v>
      </c>
      <c r="AX6" s="479" t="s">
        <v>904</v>
      </c>
      <c r="AY6" s="478" t="s">
        <v>903</v>
      </c>
      <c r="AZ6" s="479" t="s">
        <v>904</v>
      </c>
      <c r="BA6" s="478" t="s">
        <v>903</v>
      </c>
      <c r="BB6" s="479" t="s">
        <v>905</v>
      </c>
      <c r="BC6" s="478" t="s">
        <v>903</v>
      </c>
      <c r="BD6" s="479" t="s">
        <v>908</v>
      </c>
      <c r="BE6" s="478" t="s">
        <v>903</v>
      </c>
      <c r="BF6" s="479" t="s">
        <v>910</v>
      </c>
      <c r="BG6" s="478" t="s">
        <v>903</v>
      </c>
      <c r="BH6" s="481" t="s">
        <v>904</v>
      </c>
      <c r="BI6" s="478" t="s">
        <v>903</v>
      </c>
      <c r="BJ6" s="479" t="s">
        <v>904</v>
      </c>
    </row>
    <row r="7" spans="1:62" s="476" customFormat="1" ht="30.75" customHeight="1">
      <c r="A7" s="497" t="s">
        <v>911</v>
      </c>
      <c r="B7" s="498" t="s">
        <v>912</v>
      </c>
      <c r="C7" s="499" t="s">
        <v>913</v>
      </c>
      <c r="D7" s="500" t="s">
        <v>914</v>
      </c>
      <c r="E7" s="501" t="s">
        <v>915</v>
      </c>
      <c r="F7" s="500" t="s">
        <v>914</v>
      </c>
      <c r="G7" s="501" t="s">
        <v>916</v>
      </c>
      <c r="H7" s="500" t="s">
        <v>914</v>
      </c>
      <c r="I7" s="501" t="s">
        <v>917</v>
      </c>
      <c r="J7" s="500" t="s">
        <v>914</v>
      </c>
      <c r="K7" s="501" t="s">
        <v>918</v>
      </c>
      <c r="L7" s="500" t="s">
        <v>914</v>
      </c>
      <c r="M7" s="501" t="s">
        <v>915</v>
      </c>
      <c r="N7" s="500" t="s">
        <v>914</v>
      </c>
      <c r="O7" s="501" t="s">
        <v>918</v>
      </c>
      <c r="P7" s="500" t="s">
        <v>914</v>
      </c>
      <c r="Q7" s="501" t="s">
        <v>917</v>
      </c>
      <c r="R7" s="1175" t="s">
        <v>919</v>
      </c>
      <c r="S7" s="503" t="s">
        <v>920</v>
      </c>
      <c r="T7" s="504" t="s">
        <v>914</v>
      </c>
      <c r="U7" s="505" t="s">
        <v>916</v>
      </c>
      <c r="V7" s="504" t="s">
        <v>914</v>
      </c>
      <c r="W7" s="505" t="s">
        <v>916</v>
      </c>
      <c r="X7" s="504" t="s">
        <v>914</v>
      </c>
      <c r="Y7" s="505" t="s">
        <v>917</v>
      </c>
      <c r="Z7" s="504" t="s">
        <v>914</v>
      </c>
      <c r="AA7" s="505" t="s">
        <v>917</v>
      </c>
      <c r="AB7" s="504" t="s">
        <v>914</v>
      </c>
      <c r="AC7" s="505" t="s">
        <v>917</v>
      </c>
      <c r="AD7" s="504" t="s">
        <v>914</v>
      </c>
      <c r="AE7" s="505" t="s">
        <v>921</v>
      </c>
      <c r="AF7" s="504" t="s">
        <v>914</v>
      </c>
      <c r="AG7" s="505" t="s">
        <v>917</v>
      </c>
      <c r="AH7" s="504" t="s">
        <v>914</v>
      </c>
      <c r="AI7" s="505" t="s">
        <v>917</v>
      </c>
      <c r="AJ7" s="504" t="s">
        <v>914</v>
      </c>
      <c r="AK7" s="505" t="s">
        <v>915</v>
      </c>
      <c r="AL7" s="504" t="s">
        <v>914</v>
      </c>
      <c r="AM7" s="506" t="s">
        <v>915</v>
      </c>
      <c r="AN7" s="502" t="s">
        <v>911</v>
      </c>
      <c r="AO7" s="498" t="s">
        <v>919</v>
      </c>
      <c r="AP7" s="499" t="s">
        <v>920</v>
      </c>
      <c r="AQ7" s="500" t="s">
        <v>914</v>
      </c>
      <c r="AR7" s="501" t="s">
        <v>922</v>
      </c>
      <c r="AS7" s="500" t="s">
        <v>914</v>
      </c>
      <c r="AT7" s="501" t="s">
        <v>918</v>
      </c>
      <c r="AU7" s="500" t="s">
        <v>914</v>
      </c>
      <c r="AV7" s="501" t="s">
        <v>917</v>
      </c>
      <c r="AW7" s="500" t="s">
        <v>914</v>
      </c>
      <c r="AX7" s="501" t="s">
        <v>921</v>
      </c>
      <c r="AY7" s="500" t="s">
        <v>914</v>
      </c>
      <c r="AZ7" s="501" t="s">
        <v>917</v>
      </c>
      <c r="BA7" s="500" t="s">
        <v>914</v>
      </c>
      <c r="BB7" s="501" t="s">
        <v>917</v>
      </c>
      <c r="BC7" s="500" t="s">
        <v>914</v>
      </c>
      <c r="BD7" s="501" t="s">
        <v>921</v>
      </c>
      <c r="BE7" s="500" t="s">
        <v>914</v>
      </c>
      <c r="BF7" s="501" t="s">
        <v>921</v>
      </c>
      <c r="BG7" s="500" t="s">
        <v>914</v>
      </c>
      <c r="BH7" s="507" t="s">
        <v>921</v>
      </c>
      <c r="BI7" s="500" t="s">
        <v>914</v>
      </c>
      <c r="BJ7" s="501" t="s">
        <v>917</v>
      </c>
    </row>
    <row r="8" spans="1:62" s="483" customFormat="1" ht="24" customHeight="1">
      <c r="A8" s="491">
        <v>2016</v>
      </c>
      <c r="B8" s="271">
        <v>25</v>
      </c>
      <c r="C8" s="271"/>
      <c r="D8" s="316">
        <v>0</v>
      </c>
      <c r="E8" s="316">
        <v>0</v>
      </c>
      <c r="F8" s="316">
        <v>0</v>
      </c>
      <c r="G8" s="316">
        <v>0</v>
      </c>
      <c r="H8" s="316">
        <v>1</v>
      </c>
      <c r="I8" s="316">
        <v>0</v>
      </c>
      <c r="J8" s="316">
        <v>1</v>
      </c>
      <c r="K8" s="316">
        <v>0</v>
      </c>
      <c r="L8" s="316">
        <v>1</v>
      </c>
      <c r="M8" s="316">
        <v>0</v>
      </c>
      <c r="N8" s="316">
        <v>0</v>
      </c>
      <c r="O8" s="316">
        <v>0</v>
      </c>
      <c r="P8" s="316">
        <v>22</v>
      </c>
      <c r="Q8" s="316">
        <v>0</v>
      </c>
      <c r="R8" s="271">
        <v>367</v>
      </c>
      <c r="S8" s="271"/>
      <c r="T8" s="316">
        <v>0</v>
      </c>
      <c r="U8" s="316">
        <v>0</v>
      </c>
      <c r="V8" s="316">
        <v>0</v>
      </c>
      <c r="W8" s="316">
        <v>0</v>
      </c>
      <c r="X8" s="316">
        <v>0</v>
      </c>
      <c r="Y8" s="316">
        <v>0</v>
      </c>
      <c r="Z8" s="316">
        <v>0</v>
      </c>
      <c r="AA8" s="316">
        <v>0</v>
      </c>
      <c r="AB8" s="316">
        <v>78</v>
      </c>
      <c r="AC8" s="316">
        <v>0</v>
      </c>
      <c r="AD8" s="316">
        <v>0</v>
      </c>
      <c r="AE8" s="316">
        <v>0</v>
      </c>
      <c r="AF8" s="316">
        <v>0</v>
      </c>
      <c r="AG8" s="316">
        <v>0</v>
      </c>
      <c r="AH8" s="316">
        <v>8</v>
      </c>
      <c r="AI8" s="316">
        <v>0</v>
      </c>
      <c r="AJ8" s="316">
        <v>0</v>
      </c>
      <c r="AK8" s="316">
        <v>0</v>
      </c>
      <c r="AL8" s="316">
        <v>281</v>
      </c>
      <c r="AM8" s="316">
        <v>0</v>
      </c>
      <c r="AN8" s="482">
        <v>2016</v>
      </c>
      <c r="AO8" s="271">
        <v>281</v>
      </c>
      <c r="AP8" s="271">
        <v>0</v>
      </c>
      <c r="AQ8" s="316">
        <v>3</v>
      </c>
      <c r="AR8" s="316">
        <v>0</v>
      </c>
      <c r="AS8" s="316">
        <v>161</v>
      </c>
      <c r="AT8" s="316"/>
      <c r="AU8" s="316">
        <v>0</v>
      </c>
      <c r="AV8" s="316">
        <v>0</v>
      </c>
      <c r="AW8" s="316">
        <v>37</v>
      </c>
      <c r="AX8" s="316">
        <v>0</v>
      </c>
      <c r="AY8" s="316">
        <v>64</v>
      </c>
      <c r="AZ8" s="316">
        <v>0</v>
      </c>
      <c r="BA8" s="316">
        <v>1</v>
      </c>
      <c r="BB8" s="316">
        <v>0</v>
      </c>
      <c r="BC8" s="316">
        <v>0</v>
      </c>
      <c r="BD8" s="316">
        <v>0</v>
      </c>
      <c r="BE8" s="316">
        <v>3</v>
      </c>
      <c r="BF8" s="316">
        <v>0</v>
      </c>
      <c r="BG8" s="316">
        <v>12</v>
      </c>
      <c r="BH8" s="316">
        <v>0</v>
      </c>
      <c r="BI8" s="316">
        <v>4</v>
      </c>
      <c r="BJ8" s="492">
        <v>0</v>
      </c>
    </row>
    <row r="9" spans="1:62" s="484" customFormat="1" ht="24" customHeight="1">
      <c r="A9" s="491">
        <v>2017</v>
      </c>
      <c r="B9" s="271">
        <v>8</v>
      </c>
      <c r="C9" s="271" t="s">
        <v>923</v>
      </c>
      <c r="D9" s="316" t="s">
        <v>923</v>
      </c>
      <c r="E9" s="316" t="s">
        <v>923</v>
      </c>
      <c r="F9" s="316" t="s">
        <v>923</v>
      </c>
      <c r="G9" s="316" t="s">
        <v>923</v>
      </c>
      <c r="H9" s="316">
        <v>1</v>
      </c>
      <c r="I9" s="316" t="s">
        <v>923</v>
      </c>
      <c r="J9" s="316" t="s">
        <v>923</v>
      </c>
      <c r="K9" s="316" t="s">
        <v>923</v>
      </c>
      <c r="L9" s="316" t="s">
        <v>923</v>
      </c>
      <c r="M9" s="316" t="s">
        <v>923</v>
      </c>
      <c r="N9" s="316">
        <v>2</v>
      </c>
      <c r="O9" s="316" t="s">
        <v>923</v>
      </c>
      <c r="P9" s="316">
        <v>5</v>
      </c>
      <c r="Q9" s="316" t="s">
        <v>923</v>
      </c>
      <c r="R9" s="316">
        <v>383</v>
      </c>
      <c r="S9" s="316" t="s">
        <v>923</v>
      </c>
      <c r="T9" s="316" t="s">
        <v>923</v>
      </c>
      <c r="U9" s="316" t="s">
        <v>923</v>
      </c>
      <c r="V9" s="316">
        <v>5</v>
      </c>
      <c r="W9" s="316" t="s">
        <v>923</v>
      </c>
      <c r="X9" s="316" t="s">
        <v>923</v>
      </c>
      <c r="Y9" s="316" t="s">
        <v>923</v>
      </c>
      <c r="Z9" s="316" t="s">
        <v>923</v>
      </c>
      <c r="AA9" s="316" t="s">
        <v>923</v>
      </c>
      <c r="AB9" s="316">
        <v>79</v>
      </c>
      <c r="AC9" s="316" t="s">
        <v>923</v>
      </c>
      <c r="AD9" s="316" t="s">
        <v>923</v>
      </c>
      <c r="AE9" s="316" t="s">
        <v>923</v>
      </c>
      <c r="AF9" s="316" t="s">
        <v>923</v>
      </c>
      <c r="AG9" s="316" t="s">
        <v>923</v>
      </c>
      <c r="AH9" s="316">
        <v>6</v>
      </c>
      <c r="AI9" s="316" t="s">
        <v>923</v>
      </c>
      <c r="AJ9" s="316" t="s">
        <v>923</v>
      </c>
      <c r="AK9" s="316" t="s">
        <v>923</v>
      </c>
      <c r="AL9" s="316">
        <v>293</v>
      </c>
      <c r="AM9" s="316" t="s">
        <v>923</v>
      </c>
      <c r="AN9" s="482">
        <v>2017</v>
      </c>
      <c r="AO9" s="271">
        <v>338</v>
      </c>
      <c r="AP9" s="271" t="s">
        <v>923</v>
      </c>
      <c r="AQ9" s="316" t="s">
        <v>923</v>
      </c>
      <c r="AR9" s="316" t="s">
        <v>923</v>
      </c>
      <c r="AS9" s="316"/>
      <c r="AT9" s="316"/>
      <c r="AU9" s="316" t="s">
        <v>923</v>
      </c>
      <c r="AV9" s="316" t="s">
        <v>923</v>
      </c>
      <c r="AW9" s="316">
        <v>139</v>
      </c>
      <c r="AX9" s="316" t="s">
        <v>923</v>
      </c>
      <c r="AY9" s="316">
        <v>84</v>
      </c>
      <c r="AZ9" s="316" t="s">
        <v>923</v>
      </c>
      <c r="BA9" s="316" t="s">
        <v>923</v>
      </c>
      <c r="BB9" s="316" t="s">
        <v>923</v>
      </c>
      <c r="BC9" s="316" t="s">
        <v>923</v>
      </c>
      <c r="BD9" s="316" t="s">
        <v>923</v>
      </c>
      <c r="BE9" s="316">
        <v>6</v>
      </c>
      <c r="BF9" s="316" t="s">
        <v>923</v>
      </c>
      <c r="BG9" s="316">
        <v>109</v>
      </c>
      <c r="BH9" s="316" t="s">
        <v>923</v>
      </c>
      <c r="BI9" s="316">
        <v>1</v>
      </c>
      <c r="BJ9" s="492" t="s">
        <v>923</v>
      </c>
    </row>
    <row r="10" spans="1:62" s="484" customFormat="1" ht="24" customHeight="1">
      <c r="A10" s="491">
        <v>2018</v>
      </c>
      <c r="B10" s="271">
        <v>6</v>
      </c>
      <c r="C10" s="271" t="s">
        <v>923</v>
      </c>
      <c r="D10" s="316" t="s">
        <v>923</v>
      </c>
      <c r="E10" s="316" t="s">
        <v>923</v>
      </c>
      <c r="F10" s="316" t="s">
        <v>923</v>
      </c>
      <c r="G10" s="316" t="s">
        <v>923</v>
      </c>
      <c r="H10" s="316">
        <v>1</v>
      </c>
      <c r="I10" s="316" t="s">
        <v>923</v>
      </c>
      <c r="J10" s="316" t="s">
        <v>923</v>
      </c>
      <c r="K10" s="316" t="s">
        <v>923</v>
      </c>
      <c r="L10" s="316">
        <v>1</v>
      </c>
      <c r="M10" s="316" t="s">
        <v>923</v>
      </c>
      <c r="N10" s="316">
        <v>0</v>
      </c>
      <c r="O10" s="316" t="s">
        <v>923</v>
      </c>
      <c r="P10" s="316">
        <v>4</v>
      </c>
      <c r="Q10" s="316" t="s">
        <v>923</v>
      </c>
      <c r="R10" s="316">
        <v>709</v>
      </c>
      <c r="S10" s="316" t="s">
        <v>923</v>
      </c>
      <c r="T10" s="316" t="s">
        <v>923</v>
      </c>
      <c r="U10" s="316" t="s">
        <v>923</v>
      </c>
      <c r="V10" s="316">
        <v>1</v>
      </c>
      <c r="W10" s="316" t="s">
        <v>923</v>
      </c>
      <c r="X10" s="316" t="s">
        <v>923</v>
      </c>
      <c r="Y10" s="316" t="s">
        <v>923</v>
      </c>
      <c r="Z10" s="316" t="s">
        <v>923</v>
      </c>
      <c r="AA10" s="316" t="s">
        <v>923</v>
      </c>
      <c r="AB10" s="316">
        <v>88</v>
      </c>
      <c r="AC10" s="316" t="s">
        <v>923</v>
      </c>
      <c r="AD10" s="316" t="s">
        <v>923</v>
      </c>
      <c r="AE10" s="316" t="s">
        <v>923</v>
      </c>
      <c r="AF10" s="316" t="s">
        <v>923</v>
      </c>
      <c r="AG10" s="316" t="s">
        <v>923</v>
      </c>
      <c r="AH10" s="316">
        <v>2</v>
      </c>
      <c r="AI10" s="316" t="s">
        <v>923</v>
      </c>
      <c r="AJ10" s="316" t="s">
        <v>923</v>
      </c>
      <c r="AK10" s="316" t="s">
        <v>923</v>
      </c>
      <c r="AL10" s="316">
        <v>618</v>
      </c>
      <c r="AM10" s="316" t="s">
        <v>923</v>
      </c>
      <c r="AN10" s="482">
        <v>2018</v>
      </c>
      <c r="AO10" s="271">
        <v>529</v>
      </c>
      <c r="AP10" s="271">
        <v>1</v>
      </c>
      <c r="AQ10" s="316">
        <v>0</v>
      </c>
      <c r="AR10" s="316">
        <v>0</v>
      </c>
      <c r="AS10" s="316">
        <v>189</v>
      </c>
      <c r="AT10" s="316"/>
      <c r="AU10" s="316">
        <v>0</v>
      </c>
      <c r="AV10" s="316">
        <v>0</v>
      </c>
      <c r="AW10" s="316">
        <v>102</v>
      </c>
      <c r="AX10" s="316">
        <v>0</v>
      </c>
      <c r="AY10" s="316">
        <v>80</v>
      </c>
      <c r="AZ10" s="316">
        <v>0</v>
      </c>
      <c r="BA10" s="316">
        <v>2</v>
      </c>
      <c r="BB10" s="316">
        <v>0</v>
      </c>
      <c r="BC10" s="316">
        <v>0</v>
      </c>
      <c r="BD10" s="316">
        <v>0</v>
      </c>
      <c r="BE10" s="316">
        <v>7</v>
      </c>
      <c r="BF10" s="316">
        <v>0</v>
      </c>
      <c r="BG10" s="316">
        <v>149</v>
      </c>
      <c r="BH10" s="316">
        <v>1</v>
      </c>
      <c r="BI10" s="316">
        <v>2</v>
      </c>
      <c r="BJ10" s="492">
        <v>0</v>
      </c>
    </row>
    <row r="11" spans="1:62" s="485" customFormat="1" ht="24" customHeight="1">
      <c r="A11" s="493">
        <v>2019</v>
      </c>
      <c r="B11" s="273">
        <v>17</v>
      </c>
      <c r="C11" s="273"/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>
        <v>17</v>
      </c>
      <c r="Q11" s="494"/>
      <c r="R11" s="494">
        <v>485</v>
      </c>
      <c r="S11" s="494"/>
      <c r="T11" s="494"/>
      <c r="U11" s="494"/>
      <c r="V11" s="494">
        <v>1</v>
      </c>
      <c r="W11" s="494"/>
      <c r="X11" s="494">
        <v>1</v>
      </c>
      <c r="Y11" s="494"/>
      <c r="Z11" s="494">
        <v>3</v>
      </c>
      <c r="AA11" s="494"/>
      <c r="AB11" s="494">
        <v>57</v>
      </c>
      <c r="AC11" s="494"/>
      <c r="AD11" s="494"/>
      <c r="AE11" s="494"/>
      <c r="AF11" s="494"/>
      <c r="AG11" s="494"/>
      <c r="AH11" s="494">
        <v>3</v>
      </c>
      <c r="AI11" s="494"/>
      <c r="AJ11" s="494"/>
      <c r="AK11" s="494"/>
      <c r="AL11" s="494">
        <v>410</v>
      </c>
      <c r="AM11" s="494"/>
      <c r="AN11" s="495">
        <v>2019</v>
      </c>
      <c r="AO11" s="273"/>
      <c r="AP11" s="273"/>
      <c r="AQ11" s="494"/>
      <c r="AR11" s="494"/>
      <c r="AS11" s="494"/>
      <c r="AT11" s="494"/>
      <c r="AU11" s="494"/>
      <c r="AV11" s="494"/>
      <c r="AW11" s="494">
        <v>28</v>
      </c>
      <c r="AX11" s="494"/>
      <c r="AY11" s="494">
        <v>52</v>
      </c>
      <c r="AZ11" s="494"/>
      <c r="BA11" s="494">
        <v>3</v>
      </c>
      <c r="BB11" s="494"/>
      <c r="BC11" s="494"/>
      <c r="BD11" s="494"/>
      <c r="BE11" s="494">
        <v>7</v>
      </c>
      <c r="BF11" s="494"/>
      <c r="BG11" s="494">
        <v>111</v>
      </c>
      <c r="BH11" s="494"/>
      <c r="BI11" s="494">
        <v>9</v>
      </c>
      <c r="BJ11" s="496"/>
    </row>
    <row r="12" spans="1:62" ht="24" customHeight="1">
      <c r="A12" s="1536" t="s">
        <v>1368</v>
      </c>
      <c r="B12" s="1536"/>
      <c r="C12" s="1536"/>
      <c r="D12" s="1536"/>
      <c r="E12" s="1536"/>
      <c r="F12" s="1536"/>
      <c r="G12" s="1536"/>
      <c r="H12" s="1536"/>
      <c r="I12" s="1536"/>
      <c r="J12" s="1536"/>
      <c r="K12" s="1536"/>
      <c r="L12" s="1536"/>
      <c r="M12" s="1536"/>
      <c r="N12" s="1536"/>
      <c r="O12" s="1536"/>
      <c r="P12" s="1536"/>
      <c r="Q12" s="1536"/>
      <c r="R12" s="486"/>
      <c r="S12" s="486"/>
      <c r="T12" s="486"/>
      <c r="U12" s="486"/>
      <c r="V12" s="486"/>
      <c r="W12" s="486"/>
      <c r="X12" s="486"/>
      <c r="Y12" s="486"/>
      <c r="Z12" s="486"/>
      <c r="AA12" s="486"/>
      <c r="AB12" s="486"/>
      <c r="AC12" s="486"/>
      <c r="AD12" s="486"/>
      <c r="AE12" s="486"/>
      <c r="AF12" s="486"/>
      <c r="AG12" s="486"/>
      <c r="AH12" s="486"/>
      <c r="AI12" s="486"/>
      <c r="AJ12" s="486"/>
      <c r="AK12" s="486"/>
      <c r="AL12" s="486"/>
      <c r="AM12" s="486"/>
      <c r="AN12" s="486"/>
      <c r="AO12" s="486"/>
      <c r="AP12" s="486"/>
      <c r="AQ12" s="486"/>
      <c r="AR12" s="486"/>
      <c r="AS12" s="486"/>
      <c r="AT12" s="486"/>
      <c r="AU12" s="486"/>
      <c r="AV12" s="486"/>
      <c r="AW12" s="486"/>
      <c r="AX12" s="486"/>
      <c r="AY12" s="486"/>
      <c r="AZ12" s="486"/>
      <c r="BA12" s="486"/>
      <c r="BB12" s="486"/>
      <c r="BC12" s="486"/>
      <c r="BD12" s="486"/>
      <c r="BE12" s="486"/>
      <c r="BF12" s="486"/>
      <c r="BG12" s="486"/>
      <c r="BH12" s="486"/>
      <c r="BI12" s="486"/>
      <c r="BJ12" s="486"/>
    </row>
    <row r="13" spans="1:62" s="488" customFormat="1" ht="21.75" customHeight="1">
      <c r="A13" s="487" t="s">
        <v>924</v>
      </c>
      <c r="L13" s="489"/>
      <c r="AH13" s="489" t="s">
        <v>925</v>
      </c>
      <c r="AN13" s="487" t="s">
        <v>926</v>
      </c>
      <c r="BE13" s="489" t="s">
        <v>927</v>
      </c>
    </row>
    <row r="17" spans="2:10">
      <c r="B17" s="1530"/>
      <c r="C17" s="1530"/>
      <c r="D17" s="1530"/>
      <c r="E17" s="1530"/>
      <c r="F17" s="1530"/>
      <c r="G17" s="1530"/>
      <c r="H17" s="1530"/>
      <c r="I17" s="1530"/>
      <c r="J17" s="1530"/>
    </row>
  </sheetData>
  <mergeCells count="69">
    <mergeCell ref="N4:O4"/>
    <mergeCell ref="R1:Y1"/>
    <mergeCell ref="AN1:AV1"/>
    <mergeCell ref="AZ1:BJ1"/>
    <mergeCell ref="A2:C2"/>
    <mergeCell ref="A3:A6"/>
    <mergeCell ref="B3:Q3"/>
    <mergeCell ref="R3:AM3"/>
    <mergeCell ref="AO3:BH3"/>
    <mergeCell ref="BI3:BJ5"/>
    <mergeCell ref="B4:C4"/>
    <mergeCell ref="D4:E4"/>
    <mergeCell ref="F4:G4"/>
    <mergeCell ref="H4:I4"/>
    <mergeCell ref="J4:K4"/>
    <mergeCell ref="L4:M4"/>
    <mergeCell ref="AL4:AM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BA4:BB4"/>
    <mergeCell ref="BC4:BD4"/>
    <mergeCell ref="BE4:BF4"/>
    <mergeCell ref="BG4:BH4"/>
    <mergeCell ref="B5:C5"/>
    <mergeCell ref="D5:E5"/>
    <mergeCell ref="F5:G5"/>
    <mergeCell ref="H5:I5"/>
    <mergeCell ref="J5:K5"/>
    <mergeCell ref="L5:M5"/>
    <mergeCell ref="AO4:AP4"/>
    <mergeCell ref="AQ4:AR4"/>
    <mergeCell ref="AS4:AT4"/>
    <mergeCell ref="AU4:AV4"/>
    <mergeCell ref="AW4:AX4"/>
    <mergeCell ref="AY4:AZ4"/>
    <mergeCell ref="BG5:BH5"/>
    <mergeCell ref="A12:Q12"/>
    <mergeCell ref="AL5:AM5"/>
    <mergeCell ref="AO5:AP5"/>
    <mergeCell ref="AQ5:AR5"/>
    <mergeCell ref="AS5:AT5"/>
    <mergeCell ref="AU5:AV5"/>
    <mergeCell ref="AW5:AX5"/>
    <mergeCell ref="Z5:AA5"/>
    <mergeCell ref="AB5:AC5"/>
    <mergeCell ref="AD5:AE5"/>
    <mergeCell ref="AF5:AG5"/>
    <mergeCell ref="AH5:AI5"/>
    <mergeCell ref="AJ5:AK5"/>
    <mergeCell ref="N5:O5"/>
    <mergeCell ref="P5:Q5"/>
    <mergeCell ref="B17:J17"/>
    <mergeCell ref="AY5:AZ5"/>
    <mergeCell ref="BA5:BB5"/>
    <mergeCell ref="BC5:BD5"/>
    <mergeCell ref="BE5:BF5"/>
    <mergeCell ref="R5:S5"/>
    <mergeCell ref="T5:U5"/>
    <mergeCell ref="V5:W5"/>
    <mergeCell ref="X5:Y5"/>
  </mergeCells>
  <phoneticPr fontId="4" type="noConversion"/>
  <printOptions horizontalCentered="1"/>
  <pageMargins left="0.31496062992125984" right="0.31496062992125984" top="0.78740157480314965" bottom="0.39370078740157483" header="0" footer="0"/>
  <pageSetup paperSize="9" scale="83" orientation="landscape" horizontalDpi="300" verticalDpi="300" r:id="rId1"/>
  <headerFooter alignWithMargins="0"/>
  <colBreaks count="1" manualBreakCount="1">
    <brk id="3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G112"/>
  <sheetViews>
    <sheetView view="pageBreakPreview" topLeftCell="AD37" zoomScaleNormal="100" zoomScaleSheetLayoutView="100" workbookViewId="0">
      <selection activeCell="J59" sqref="J59"/>
    </sheetView>
  </sheetViews>
  <sheetFormatPr defaultColWidth="8.88671875" defaultRowHeight="13.5"/>
  <cols>
    <col min="1" max="1" width="6.44140625" style="6" customWidth="1"/>
    <col min="2" max="59" width="6.77734375" style="6" customWidth="1"/>
    <col min="60" max="16384" width="8.88671875" style="6"/>
  </cols>
  <sheetData>
    <row r="1" spans="1:51" s="36" customFormat="1" ht="23.1" customHeight="1">
      <c r="A1" s="56" t="s">
        <v>1258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57"/>
      <c r="AH1" s="57"/>
      <c r="AI1" s="57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1:51" s="523" customFormat="1" ht="23.1" customHeight="1">
      <c r="A2" s="1574" t="s">
        <v>278</v>
      </c>
      <c r="B2" s="1515"/>
      <c r="C2" s="1515"/>
      <c r="D2" s="1515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Y2" s="107" t="s">
        <v>279</v>
      </c>
      <c r="Z2" s="12"/>
      <c r="AA2" s="12"/>
      <c r="AB2" s="12"/>
      <c r="AC2" s="522"/>
      <c r="AD2" s="522"/>
      <c r="AE2" s="522"/>
      <c r="AF2" s="522"/>
      <c r="AG2" s="8"/>
      <c r="AH2" s="8"/>
      <c r="AI2" s="8"/>
    </row>
    <row r="3" spans="1:51" s="1" customFormat="1" ht="21.95" customHeight="1">
      <c r="A3" s="1578"/>
      <c r="B3" s="1567" t="s">
        <v>117</v>
      </c>
      <c r="C3" s="1495"/>
      <c r="D3" s="1495"/>
      <c r="E3" s="1495"/>
      <c r="F3" s="1495"/>
      <c r="G3" s="1495"/>
      <c r="H3" s="1495"/>
      <c r="I3" s="1495"/>
      <c r="J3" s="1495"/>
      <c r="K3" s="1495"/>
      <c r="L3" s="1495"/>
      <c r="M3" s="1495"/>
      <c r="N3" s="1495"/>
      <c r="O3" s="1495"/>
      <c r="P3" s="1495"/>
      <c r="Q3" s="1495"/>
      <c r="R3" s="1495"/>
      <c r="S3" s="1495"/>
      <c r="T3" s="1495"/>
      <c r="U3" s="1495"/>
      <c r="V3" s="1495"/>
      <c r="W3" s="1495"/>
      <c r="X3" s="1495"/>
      <c r="Y3" s="1495"/>
      <c r="Z3" s="1495"/>
      <c r="AA3" s="1495"/>
      <c r="AB3" s="1495"/>
      <c r="AC3" s="1495"/>
      <c r="AD3" s="1495"/>
      <c r="AE3" s="1495"/>
      <c r="AF3" s="1495"/>
      <c r="AG3" s="1495"/>
      <c r="AH3" s="1495"/>
      <c r="AI3" s="1495"/>
      <c r="AJ3" s="1495"/>
      <c r="AK3" s="1495"/>
      <c r="AL3" s="1495"/>
      <c r="AM3" s="1496"/>
    </row>
    <row r="4" spans="1:51" s="1" customFormat="1" ht="21.95" customHeight="1">
      <c r="A4" s="1579"/>
      <c r="B4" s="1567" t="s">
        <v>119</v>
      </c>
      <c r="C4" s="1495"/>
      <c r="D4" s="1495"/>
      <c r="E4" s="1495"/>
      <c r="F4" s="1495"/>
      <c r="G4" s="1496"/>
      <c r="H4" s="1568" t="s">
        <v>199</v>
      </c>
      <c r="I4" s="1575"/>
      <c r="J4" s="1568" t="s">
        <v>200</v>
      </c>
      <c r="K4" s="1572"/>
      <c r="L4" s="1568" t="s">
        <v>280</v>
      </c>
      <c r="M4" s="1572"/>
      <c r="N4" s="1568" t="s">
        <v>281</v>
      </c>
      <c r="O4" s="1572"/>
      <c r="P4" s="1568" t="s">
        <v>282</v>
      </c>
      <c r="Q4" s="1572"/>
      <c r="R4" s="1568" t="s">
        <v>283</v>
      </c>
      <c r="S4" s="1572"/>
      <c r="T4" s="1568" t="s">
        <v>284</v>
      </c>
      <c r="U4" s="1572"/>
      <c r="V4" s="1568" t="s">
        <v>285</v>
      </c>
      <c r="W4" s="1572"/>
      <c r="X4" s="1568" t="s">
        <v>286</v>
      </c>
      <c r="Y4" s="1569"/>
      <c r="Z4" s="1568" t="s">
        <v>287</v>
      </c>
      <c r="AA4" s="1572"/>
      <c r="AB4" s="1568" t="s">
        <v>288</v>
      </c>
      <c r="AC4" s="1572"/>
      <c r="AD4" s="1568" t="s">
        <v>328</v>
      </c>
      <c r="AE4" s="1572"/>
      <c r="AF4" s="1568" t="s">
        <v>289</v>
      </c>
      <c r="AG4" s="1572"/>
      <c r="AH4" s="1568" t="s">
        <v>290</v>
      </c>
      <c r="AI4" s="1572"/>
      <c r="AJ4" s="1568" t="s">
        <v>202</v>
      </c>
      <c r="AK4" s="1572"/>
      <c r="AL4" s="1568" t="s">
        <v>203</v>
      </c>
      <c r="AM4" s="1572"/>
    </row>
    <row r="5" spans="1:51" s="1" customFormat="1" ht="21.95" customHeight="1">
      <c r="A5" s="1579"/>
      <c r="B5" s="1494" t="s">
        <v>325</v>
      </c>
      <c r="C5" s="1495"/>
      <c r="D5" s="1496"/>
      <c r="E5" s="1494" t="s">
        <v>326</v>
      </c>
      <c r="F5" s="1495"/>
      <c r="G5" s="1496"/>
      <c r="H5" s="1576"/>
      <c r="I5" s="1577"/>
      <c r="J5" s="1570"/>
      <c r="K5" s="1573"/>
      <c r="L5" s="1570"/>
      <c r="M5" s="1573"/>
      <c r="N5" s="1570"/>
      <c r="O5" s="1573"/>
      <c r="P5" s="1570"/>
      <c r="Q5" s="1573"/>
      <c r="R5" s="1570"/>
      <c r="S5" s="1573"/>
      <c r="T5" s="1570"/>
      <c r="U5" s="1573"/>
      <c r="V5" s="1570"/>
      <c r="W5" s="1573"/>
      <c r="X5" s="1570"/>
      <c r="Y5" s="1571"/>
      <c r="Z5" s="1570"/>
      <c r="AA5" s="1573"/>
      <c r="AB5" s="1570"/>
      <c r="AC5" s="1573"/>
      <c r="AD5" s="1570"/>
      <c r="AE5" s="1573"/>
      <c r="AF5" s="1570"/>
      <c r="AG5" s="1573"/>
      <c r="AH5" s="1570"/>
      <c r="AI5" s="1573"/>
      <c r="AJ5" s="1570"/>
      <c r="AK5" s="1573"/>
      <c r="AL5" s="1570"/>
      <c r="AM5" s="1573"/>
    </row>
    <row r="6" spans="1:51" s="1" customFormat="1" ht="29.25" customHeight="1">
      <c r="A6" s="1580"/>
      <c r="B6" s="123" t="s">
        <v>3</v>
      </c>
      <c r="C6" s="123" t="s">
        <v>30</v>
      </c>
      <c r="D6" s="123" t="s">
        <v>37</v>
      </c>
      <c r="E6" s="123" t="s">
        <v>3</v>
      </c>
      <c r="F6" s="123" t="s">
        <v>30</v>
      </c>
      <c r="G6" s="123" t="s">
        <v>37</v>
      </c>
      <c r="H6" s="115" t="s">
        <v>327</v>
      </c>
      <c r="I6" s="117" t="s">
        <v>326</v>
      </c>
      <c r="J6" s="115" t="s">
        <v>327</v>
      </c>
      <c r="K6" s="117" t="s">
        <v>326</v>
      </c>
      <c r="L6" s="115" t="s">
        <v>327</v>
      </c>
      <c r="M6" s="117" t="s">
        <v>326</v>
      </c>
      <c r="N6" s="115" t="s">
        <v>327</v>
      </c>
      <c r="O6" s="117" t="s">
        <v>326</v>
      </c>
      <c r="P6" s="115" t="s">
        <v>327</v>
      </c>
      <c r="Q6" s="117" t="s">
        <v>326</v>
      </c>
      <c r="R6" s="115" t="s">
        <v>327</v>
      </c>
      <c r="S6" s="117" t="s">
        <v>326</v>
      </c>
      <c r="T6" s="115" t="s">
        <v>327</v>
      </c>
      <c r="U6" s="117" t="s">
        <v>326</v>
      </c>
      <c r="V6" s="115" t="s">
        <v>327</v>
      </c>
      <c r="W6" s="117" t="s">
        <v>326</v>
      </c>
      <c r="X6" s="115" t="s">
        <v>327</v>
      </c>
      <c r="Y6" s="117" t="s">
        <v>326</v>
      </c>
      <c r="Z6" s="115" t="s">
        <v>327</v>
      </c>
      <c r="AA6" s="117" t="s">
        <v>326</v>
      </c>
      <c r="AB6" s="115" t="s">
        <v>327</v>
      </c>
      <c r="AC6" s="117" t="s">
        <v>326</v>
      </c>
      <c r="AD6" s="115" t="s">
        <v>327</v>
      </c>
      <c r="AE6" s="117" t="s">
        <v>326</v>
      </c>
      <c r="AF6" s="115" t="s">
        <v>327</v>
      </c>
      <c r="AG6" s="117" t="s">
        <v>326</v>
      </c>
      <c r="AH6" s="115" t="s">
        <v>327</v>
      </c>
      <c r="AI6" s="117" t="s">
        <v>326</v>
      </c>
      <c r="AJ6" s="115" t="s">
        <v>327</v>
      </c>
      <c r="AK6" s="117" t="s">
        <v>326</v>
      </c>
      <c r="AL6" s="115" t="s">
        <v>327</v>
      </c>
      <c r="AM6" s="117" t="s">
        <v>326</v>
      </c>
    </row>
    <row r="7" spans="1:51" s="1" customFormat="1" ht="21.95" customHeight="1">
      <c r="A7" s="127">
        <v>2020</v>
      </c>
      <c r="B7" s="1076">
        <v>0</v>
      </c>
      <c r="C7" s="1077">
        <v>0</v>
      </c>
      <c r="D7" s="1077">
        <v>0</v>
      </c>
      <c r="E7" s="1077">
        <v>0</v>
      </c>
      <c r="F7" s="1077">
        <v>0</v>
      </c>
      <c r="G7" s="1077">
        <v>0</v>
      </c>
      <c r="H7" s="1077">
        <v>0</v>
      </c>
      <c r="I7" s="1077">
        <v>0</v>
      </c>
      <c r="J7" s="1077">
        <v>0</v>
      </c>
      <c r="K7" s="1077">
        <v>0</v>
      </c>
      <c r="L7" s="1077">
        <v>0</v>
      </c>
      <c r="M7" s="1077">
        <v>0</v>
      </c>
      <c r="N7" s="1077">
        <v>0</v>
      </c>
      <c r="O7" s="1077">
        <v>0</v>
      </c>
      <c r="P7" s="1077">
        <v>0</v>
      </c>
      <c r="Q7" s="1077">
        <v>0</v>
      </c>
      <c r="R7" s="1077">
        <v>0</v>
      </c>
      <c r="S7" s="1077">
        <v>0</v>
      </c>
      <c r="T7" s="1077">
        <v>0</v>
      </c>
      <c r="U7" s="1077">
        <v>0</v>
      </c>
      <c r="V7" s="1077">
        <v>0</v>
      </c>
      <c r="W7" s="1077">
        <v>0</v>
      </c>
      <c r="X7" s="1077">
        <v>0</v>
      </c>
      <c r="Y7" s="1077">
        <v>0</v>
      </c>
      <c r="Z7" s="1077">
        <v>0</v>
      </c>
      <c r="AA7" s="1077">
        <v>0</v>
      </c>
      <c r="AB7" s="1077">
        <v>0</v>
      </c>
      <c r="AC7" s="1077">
        <v>0</v>
      </c>
      <c r="AD7" s="1077">
        <v>0</v>
      </c>
      <c r="AE7" s="1077">
        <v>0</v>
      </c>
      <c r="AF7" s="1077">
        <v>0</v>
      </c>
      <c r="AG7" s="1077">
        <v>0</v>
      </c>
      <c r="AH7" s="1077">
        <v>0</v>
      </c>
      <c r="AI7" s="1077">
        <v>0</v>
      </c>
      <c r="AJ7" s="1077">
        <v>0</v>
      </c>
      <c r="AK7" s="1077">
        <v>0</v>
      </c>
      <c r="AL7" s="1077">
        <v>0</v>
      </c>
      <c r="AM7" s="1078">
        <v>0</v>
      </c>
    </row>
    <row r="8" spans="1:51" s="517" customFormat="1" ht="21" customHeight="1">
      <c r="A8" s="296">
        <v>2021</v>
      </c>
      <c r="B8" s="524"/>
      <c r="C8" s="525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25"/>
      <c r="Q8" s="525"/>
      <c r="R8" s="525"/>
      <c r="S8" s="525"/>
      <c r="T8" s="525"/>
      <c r="U8" s="525"/>
      <c r="V8" s="525"/>
      <c r="W8" s="525"/>
      <c r="X8" s="525"/>
      <c r="Y8" s="526"/>
      <c r="Z8" s="519"/>
      <c r="AA8" s="519"/>
      <c r="AB8" s="519"/>
      <c r="AC8" s="519"/>
      <c r="AD8" s="519"/>
      <c r="AE8" s="519"/>
      <c r="AF8" s="519"/>
      <c r="AG8" s="519"/>
      <c r="AH8" s="519"/>
      <c r="AI8" s="519"/>
      <c r="AJ8" s="520"/>
      <c r="AK8" s="520"/>
      <c r="AL8" s="520"/>
      <c r="AM8" s="521"/>
    </row>
    <row r="9" spans="1:51" s="531" customFormat="1" ht="11.25">
      <c r="A9" s="514" t="s">
        <v>521</v>
      </c>
      <c r="B9" s="527"/>
      <c r="C9" s="528"/>
      <c r="D9" s="528"/>
      <c r="E9" s="529"/>
      <c r="F9" s="529"/>
      <c r="G9" s="529"/>
      <c r="H9" s="529"/>
      <c r="I9" s="529"/>
      <c r="J9" s="529"/>
      <c r="K9" s="529"/>
      <c r="L9" s="529"/>
      <c r="M9" s="529"/>
      <c r="N9" s="529"/>
      <c r="O9" s="529"/>
      <c r="P9" s="529"/>
      <c r="Q9" s="529"/>
      <c r="R9" s="529"/>
      <c r="S9" s="529"/>
      <c r="T9" s="529"/>
      <c r="U9" s="529"/>
      <c r="V9" s="529"/>
      <c r="W9" s="529"/>
      <c r="X9" s="529"/>
      <c r="Y9" s="530"/>
      <c r="Z9" s="529"/>
      <c r="AA9" s="529"/>
      <c r="AB9" s="529"/>
      <c r="AC9" s="529"/>
      <c r="AD9" s="529"/>
      <c r="AE9" s="529"/>
      <c r="AF9" s="529"/>
      <c r="AG9" s="529"/>
      <c r="AH9" s="529"/>
      <c r="AI9" s="529"/>
      <c r="AJ9" s="529"/>
      <c r="AK9" s="529"/>
      <c r="AL9" s="529"/>
      <c r="AM9" s="530"/>
    </row>
    <row r="10" spans="1:51" s="531" customFormat="1" ht="11.25">
      <c r="A10" s="514" t="s">
        <v>550</v>
      </c>
      <c r="B10" s="527"/>
      <c r="C10" s="532"/>
      <c r="D10" s="532"/>
      <c r="E10" s="529"/>
      <c r="F10" s="529"/>
      <c r="G10" s="529"/>
      <c r="H10" s="529"/>
      <c r="I10" s="529"/>
      <c r="J10" s="529"/>
      <c r="K10" s="529"/>
      <c r="L10" s="529"/>
      <c r="M10" s="529"/>
      <c r="N10" s="529"/>
      <c r="O10" s="529"/>
      <c r="P10" s="529"/>
      <c r="Q10" s="529"/>
      <c r="R10" s="529"/>
      <c r="S10" s="529"/>
      <c r="T10" s="529"/>
      <c r="U10" s="529"/>
      <c r="V10" s="529"/>
      <c r="W10" s="529"/>
      <c r="X10" s="529"/>
      <c r="Y10" s="530"/>
      <c r="Z10" s="529"/>
      <c r="AA10" s="529"/>
      <c r="AB10" s="529"/>
      <c r="AC10" s="529"/>
      <c r="AD10" s="529"/>
      <c r="AE10" s="529"/>
      <c r="AF10" s="529"/>
      <c r="AG10" s="529"/>
      <c r="AH10" s="529"/>
      <c r="AI10" s="529"/>
      <c r="AJ10" s="529"/>
      <c r="AK10" s="529"/>
      <c r="AL10" s="529"/>
      <c r="AM10" s="530"/>
    </row>
    <row r="11" spans="1:51" s="531" customFormat="1" ht="11.25">
      <c r="A11" s="514" t="s">
        <v>928</v>
      </c>
      <c r="B11" s="527"/>
      <c r="C11" s="532"/>
      <c r="D11" s="532"/>
      <c r="E11" s="529"/>
      <c r="F11" s="529"/>
      <c r="G11" s="529"/>
      <c r="H11" s="529"/>
      <c r="I11" s="529"/>
      <c r="J11" s="529"/>
      <c r="K11" s="529"/>
      <c r="L11" s="529"/>
      <c r="M11" s="529"/>
      <c r="N11" s="529"/>
      <c r="O11" s="529"/>
      <c r="P11" s="529"/>
      <c r="Q11" s="529"/>
      <c r="R11" s="529"/>
      <c r="S11" s="529"/>
      <c r="T11" s="529"/>
      <c r="U11" s="529"/>
      <c r="V11" s="529"/>
      <c r="W11" s="529"/>
      <c r="X11" s="529"/>
      <c r="Y11" s="530"/>
      <c r="Z11" s="529"/>
      <c r="AA11" s="529"/>
      <c r="AB11" s="529"/>
      <c r="AC11" s="529"/>
      <c r="AD11" s="529"/>
      <c r="AE11" s="529"/>
      <c r="AF11" s="529"/>
      <c r="AG11" s="529"/>
      <c r="AH11" s="529"/>
      <c r="AI11" s="529"/>
      <c r="AJ11" s="529"/>
      <c r="AK11" s="529"/>
      <c r="AL11" s="529"/>
      <c r="AM11" s="530"/>
    </row>
    <row r="12" spans="1:51" s="531" customFormat="1" ht="11.25">
      <c r="A12" s="514" t="s">
        <v>929</v>
      </c>
      <c r="B12" s="527"/>
      <c r="C12" s="528"/>
      <c r="D12" s="528"/>
      <c r="E12" s="529"/>
      <c r="F12" s="529"/>
      <c r="G12" s="529"/>
      <c r="H12" s="529"/>
      <c r="I12" s="529"/>
      <c r="J12" s="529"/>
      <c r="K12" s="529"/>
      <c r="L12" s="529"/>
      <c r="M12" s="529"/>
      <c r="N12" s="529"/>
      <c r="O12" s="529"/>
      <c r="P12" s="529"/>
      <c r="Q12" s="529"/>
      <c r="R12" s="529"/>
      <c r="S12" s="529"/>
      <c r="T12" s="529"/>
      <c r="U12" s="529"/>
      <c r="V12" s="529"/>
      <c r="W12" s="529"/>
      <c r="X12" s="529"/>
      <c r="Y12" s="530"/>
      <c r="Z12" s="529"/>
      <c r="AA12" s="529"/>
      <c r="AB12" s="529"/>
      <c r="AC12" s="529"/>
      <c r="AD12" s="529"/>
      <c r="AE12" s="529"/>
      <c r="AF12" s="529"/>
      <c r="AG12" s="529"/>
      <c r="AH12" s="529"/>
      <c r="AI12" s="529"/>
      <c r="AJ12" s="529"/>
      <c r="AK12" s="529"/>
      <c r="AL12" s="529"/>
      <c r="AM12" s="530"/>
    </row>
    <row r="13" spans="1:51" s="531" customFormat="1" ht="11.25">
      <c r="A13" s="514" t="s">
        <v>930</v>
      </c>
      <c r="B13" s="527"/>
      <c r="C13" s="528"/>
      <c r="D13" s="528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29"/>
      <c r="P13" s="529"/>
      <c r="Q13" s="529"/>
      <c r="R13" s="529"/>
      <c r="S13" s="529"/>
      <c r="T13" s="529"/>
      <c r="U13" s="529"/>
      <c r="V13" s="529"/>
      <c r="W13" s="529"/>
      <c r="X13" s="529"/>
      <c r="Y13" s="530"/>
      <c r="Z13" s="529"/>
      <c r="AA13" s="529"/>
      <c r="AB13" s="529"/>
      <c r="AC13" s="529"/>
      <c r="AD13" s="529"/>
      <c r="AE13" s="529"/>
      <c r="AF13" s="529"/>
      <c r="AG13" s="529"/>
      <c r="AH13" s="529"/>
      <c r="AI13" s="529"/>
      <c r="AJ13" s="529"/>
      <c r="AK13" s="529"/>
      <c r="AL13" s="529"/>
      <c r="AM13" s="530"/>
    </row>
    <row r="14" spans="1:51" s="531" customFormat="1" ht="11.25">
      <c r="A14" s="514" t="s">
        <v>526</v>
      </c>
      <c r="B14" s="527"/>
      <c r="C14" s="528"/>
      <c r="D14" s="528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529"/>
      <c r="R14" s="529"/>
      <c r="S14" s="529"/>
      <c r="T14" s="529"/>
      <c r="U14" s="529"/>
      <c r="V14" s="529"/>
      <c r="W14" s="529"/>
      <c r="X14" s="529"/>
      <c r="Y14" s="530"/>
      <c r="Z14" s="529"/>
      <c r="AA14" s="529"/>
      <c r="AB14" s="529"/>
      <c r="AC14" s="529"/>
      <c r="AD14" s="529"/>
      <c r="AE14" s="529"/>
      <c r="AF14" s="529"/>
      <c r="AG14" s="529"/>
      <c r="AH14" s="529"/>
      <c r="AI14" s="529"/>
      <c r="AJ14" s="529"/>
      <c r="AK14" s="529"/>
      <c r="AL14" s="529"/>
      <c r="AM14" s="530"/>
    </row>
    <row r="15" spans="1:51" s="531" customFormat="1" ht="11.25">
      <c r="A15" s="514" t="s">
        <v>527</v>
      </c>
      <c r="B15" s="527"/>
      <c r="C15" s="528"/>
      <c r="D15" s="528"/>
      <c r="E15" s="529"/>
      <c r="F15" s="529"/>
      <c r="G15" s="529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9"/>
      <c r="S15" s="529"/>
      <c r="T15" s="529"/>
      <c r="U15" s="529"/>
      <c r="V15" s="529"/>
      <c r="W15" s="529"/>
      <c r="X15" s="529"/>
      <c r="Y15" s="530"/>
      <c r="Z15" s="529"/>
      <c r="AA15" s="529"/>
      <c r="AB15" s="529"/>
      <c r="AC15" s="529"/>
      <c r="AD15" s="529"/>
      <c r="AE15" s="529"/>
      <c r="AF15" s="529"/>
      <c r="AG15" s="529"/>
      <c r="AH15" s="529"/>
      <c r="AI15" s="529"/>
      <c r="AJ15" s="529"/>
      <c r="AK15" s="529"/>
      <c r="AL15" s="529"/>
      <c r="AM15" s="530"/>
    </row>
    <row r="16" spans="1:51" s="531" customFormat="1" ht="11.25">
      <c r="A16" s="514" t="s">
        <v>931</v>
      </c>
      <c r="B16" s="527"/>
      <c r="C16" s="528"/>
      <c r="D16" s="528"/>
      <c r="E16" s="529"/>
      <c r="F16" s="529"/>
      <c r="G16" s="529"/>
      <c r="H16" s="529"/>
      <c r="I16" s="529"/>
      <c r="J16" s="529"/>
      <c r="K16" s="529"/>
      <c r="L16" s="529"/>
      <c r="M16" s="529"/>
      <c r="N16" s="529"/>
      <c r="O16" s="529"/>
      <c r="P16" s="529"/>
      <c r="Q16" s="529"/>
      <c r="R16" s="529"/>
      <c r="S16" s="529"/>
      <c r="T16" s="529"/>
      <c r="U16" s="529"/>
      <c r="V16" s="529"/>
      <c r="W16" s="529"/>
      <c r="X16" s="529"/>
      <c r="Y16" s="530"/>
      <c r="Z16" s="529"/>
      <c r="AA16" s="529"/>
      <c r="AB16" s="529"/>
      <c r="AC16" s="529"/>
      <c r="AD16" s="529"/>
      <c r="AE16" s="529"/>
      <c r="AF16" s="529"/>
      <c r="AG16" s="529"/>
      <c r="AH16" s="529"/>
      <c r="AI16" s="529"/>
      <c r="AJ16" s="529"/>
      <c r="AK16" s="529"/>
      <c r="AL16" s="529"/>
      <c r="AM16" s="530"/>
    </row>
    <row r="17" spans="1:39" s="531" customFormat="1" ht="11.25">
      <c r="A17" s="514" t="s">
        <v>529</v>
      </c>
      <c r="B17" s="527"/>
      <c r="C17" s="528"/>
      <c r="D17" s="528"/>
      <c r="E17" s="529"/>
      <c r="F17" s="529"/>
      <c r="G17" s="529"/>
      <c r="H17" s="529"/>
      <c r="I17" s="529"/>
      <c r="J17" s="529"/>
      <c r="K17" s="529"/>
      <c r="L17" s="529"/>
      <c r="M17" s="529"/>
      <c r="N17" s="529"/>
      <c r="O17" s="529"/>
      <c r="P17" s="529"/>
      <c r="Q17" s="529"/>
      <c r="R17" s="529"/>
      <c r="S17" s="529"/>
      <c r="T17" s="529"/>
      <c r="U17" s="529"/>
      <c r="V17" s="529"/>
      <c r="W17" s="529"/>
      <c r="X17" s="529"/>
      <c r="Y17" s="530"/>
      <c r="Z17" s="529"/>
      <c r="AA17" s="529"/>
      <c r="AB17" s="529"/>
      <c r="AC17" s="529"/>
      <c r="AD17" s="529"/>
      <c r="AE17" s="529"/>
      <c r="AF17" s="529"/>
      <c r="AG17" s="529"/>
      <c r="AH17" s="529"/>
      <c r="AI17" s="529"/>
      <c r="AJ17" s="529"/>
      <c r="AK17" s="529"/>
      <c r="AL17" s="529"/>
      <c r="AM17" s="530"/>
    </row>
    <row r="18" spans="1:39" s="531" customFormat="1" ht="11.25">
      <c r="A18" s="514" t="s">
        <v>932</v>
      </c>
      <c r="B18" s="527"/>
      <c r="C18" s="528"/>
      <c r="D18" s="528"/>
      <c r="E18" s="529"/>
      <c r="F18" s="529"/>
      <c r="G18" s="529"/>
      <c r="H18" s="529"/>
      <c r="I18" s="529"/>
      <c r="J18" s="529"/>
      <c r="K18" s="529"/>
      <c r="L18" s="529"/>
      <c r="M18" s="529"/>
      <c r="N18" s="529"/>
      <c r="O18" s="529"/>
      <c r="P18" s="529"/>
      <c r="Q18" s="529"/>
      <c r="R18" s="529"/>
      <c r="S18" s="529"/>
      <c r="T18" s="529"/>
      <c r="U18" s="529"/>
      <c r="V18" s="529"/>
      <c r="W18" s="529"/>
      <c r="X18" s="529"/>
      <c r="Y18" s="530"/>
      <c r="Z18" s="529"/>
      <c r="AA18" s="529"/>
      <c r="AB18" s="529"/>
      <c r="AC18" s="529"/>
      <c r="AD18" s="529"/>
      <c r="AE18" s="529"/>
      <c r="AF18" s="529"/>
      <c r="AG18" s="529"/>
      <c r="AH18" s="529"/>
      <c r="AI18" s="529"/>
      <c r="AJ18" s="529"/>
      <c r="AK18" s="529"/>
      <c r="AL18" s="529"/>
      <c r="AM18" s="530"/>
    </row>
    <row r="19" spans="1:39" s="531" customFormat="1" ht="11.25">
      <c r="A19" s="515" t="s">
        <v>933</v>
      </c>
      <c r="B19" s="527"/>
      <c r="C19" s="532"/>
      <c r="D19" s="532"/>
      <c r="E19" s="529"/>
      <c r="F19" s="529"/>
      <c r="G19" s="529"/>
      <c r="H19" s="529"/>
      <c r="I19" s="529"/>
      <c r="J19" s="529"/>
      <c r="K19" s="529"/>
      <c r="L19" s="529"/>
      <c r="M19" s="529"/>
      <c r="N19" s="529"/>
      <c r="O19" s="529"/>
      <c r="P19" s="529"/>
      <c r="Q19" s="529"/>
      <c r="R19" s="529"/>
      <c r="S19" s="529"/>
      <c r="T19" s="529"/>
      <c r="U19" s="529"/>
      <c r="V19" s="529"/>
      <c r="W19" s="529"/>
      <c r="X19" s="529"/>
      <c r="Y19" s="530"/>
      <c r="Z19" s="529"/>
      <c r="AA19" s="529"/>
      <c r="AB19" s="529"/>
      <c r="AC19" s="529"/>
      <c r="AD19" s="529"/>
      <c r="AE19" s="529"/>
      <c r="AF19" s="529"/>
      <c r="AG19" s="529"/>
      <c r="AH19" s="529"/>
      <c r="AI19" s="529"/>
      <c r="AJ19" s="529"/>
      <c r="AK19" s="529"/>
      <c r="AL19" s="529"/>
      <c r="AM19" s="530"/>
    </row>
    <row r="20" spans="1:39" s="531" customFormat="1" ht="11.25">
      <c r="A20" s="514" t="s">
        <v>934</v>
      </c>
      <c r="B20" s="527"/>
      <c r="C20" s="528"/>
      <c r="D20" s="528"/>
      <c r="E20" s="529"/>
      <c r="F20" s="529"/>
      <c r="G20" s="529"/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  <c r="S20" s="529"/>
      <c r="T20" s="529"/>
      <c r="U20" s="529"/>
      <c r="V20" s="529"/>
      <c r="W20" s="529"/>
      <c r="X20" s="529"/>
      <c r="Y20" s="530"/>
      <c r="Z20" s="529"/>
      <c r="AA20" s="529"/>
      <c r="AB20" s="529"/>
      <c r="AC20" s="529"/>
      <c r="AD20" s="529"/>
      <c r="AE20" s="529"/>
      <c r="AF20" s="529"/>
      <c r="AG20" s="529"/>
      <c r="AH20" s="529"/>
      <c r="AI20" s="529"/>
      <c r="AJ20" s="529"/>
      <c r="AK20" s="529"/>
      <c r="AL20" s="529"/>
      <c r="AM20" s="530"/>
    </row>
    <row r="21" spans="1:39" s="531" customFormat="1" ht="11.25">
      <c r="A21" s="514" t="s">
        <v>533</v>
      </c>
      <c r="B21" s="527"/>
      <c r="C21" s="528"/>
      <c r="D21" s="528"/>
      <c r="E21" s="529"/>
      <c r="F21" s="529"/>
      <c r="G21" s="529"/>
      <c r="H21" s="529"/>
      <c r="I21" s="529"/>
      <c r="J21" s="529"/>
      <c r="K21" s="529"/>
      <c r="L21" s="529"/>
      <c r="M21" s="529"/>
      <c r="N21" s="529"/>
      <c r="O21" s="529"/>
      <c r="P21" s="529"/>
      <c r="Q21" s="529"/>
      <c r="R21" s="529"/>
      <c r="S21" s="529"/>
      <c r="T21" s="529"/>
      <c r="U21" s="529"/>
      <c r="V21" s="529"/>
      <c r="W21" s="529"/>
      <c r="X21" s="529"/>
      <c r="Y21" s="530"/>
      <c r="Z21" s="529"/>
      <c r="AA21" s="529"/>
      <c r="AB21" s="529"/>
      <c r="AC21" s="529"/>
      <c r="AD21" s="529"/>
      <c r="AE21" s="529"/>
      <c r="AF21" s="529"/>
      <c r="AG21" s="529"/>
      <c r="AH21" s="529"/>
      <c r="AI21" s="529"/>
      <c r="AJ21" s="529"/>
      <c r="AK21" s="529"/>
      <c r="AL21" s="529"/>
      <c r="AM21" s="530"/>
    </row>
    <row r="22" spans="1:39" s="531" customFormat="1" ht="11.25">
      <c r="A22" s="514" t="s">
        <v>534</v>
      </c>
      <c r="B22" s="527"/>
      <c r="C22" s="528"/>
      <c r="D22" s="528"/>
      <c r="E22" s="529"/>
      <c r="F22" s="529"/>
      <c r="G22" s="529"/>
      <c r="H22" s="529"/>
      <c r="I22" s="529"/>
      <c r="J22" s="529"/>
      <c r="K22" s="529"/>
      <c r="L22" s="529"/>
      <c r="M22" s="529"/>
      <c r="N22" s="529"/>
      <c r="O22" s="529"/>
      <c r="P22" s="529"/>
      <c r="Q22" s="529"/>
      <c r="R22" s="529"/>
      <c r="S22" s="529"/>
      <c r="T22" s="529"/>
      <c r="U22" s="529"/>
      <c r="V22" s="529"/>
      <c r="W22" s="529"/>
      <c r="X22" s="529"/>
      <c r="Y22" s="530"/>
      <c r="Z22" s="529"/>
      <c r="AA22" s="529"/>
      <c r="AB22" s="529"/>
      <c r="AC22" s="529"/>
      <c r="AD22" s="529"/>
      <c r="AE22" s="529"/>
      <c r="AF22" s="529"/>
      <c r="AG22" s="529"/>
      <c r="AH22" s="529"/>
      <c r="AI22" s="529"/>
      <c r="AJ22" s="529"/>
      <c r="AK22" s="529"/>
      <c r="AL22" s="529"/>
      <c r="AM22" s="530"/>
    </row>
    <row r="23" spans="1:39" s="531" customFormat="1" ht="11.25">
      <c r="A23" s="514" t="s">
        <v>935</v>
      </c>
      <c r="B23" s="527"/>
      <c r="C23" s="528"/>
      <c r="D23" s="528"/>
      <c r="E23" s="529"/>
      <c r="F23" s="529"/>
      <c r="G23" s="529"/>
      <c r="H23" s="529"/>
      <c r="I23" s="529"/>
      <c r="J23" s="529"/>
      <c r="K23" s="529"/>
      <c r="L23" s="529"/>
      <c r="M23" s="529"/>
      <c r="N23" s="529"/>
      <c r="O23" s="529"/>
      <c r="P23" s="529"/>
      <c r="Q23" s="529"/>
      <c r="R23" s="529"/>
      <c r="S23" s="529"/>
      <c r="T23" s="529"/>
      <c r="U23" s="529"/>
      <c r="V23" s="529"/>
      <c r="W23" s="529"/>
      <c r="X23" s="529"/>
      <c r="Y23" s="530"/>
      <c r="Z23" s="529"/>
      <c r="AA23" s="529"/>
      <c r="AB23" s="529"/>
      <c r="AC23" s="529"/>
      <c r="AD23" s="529"/>
      <c r="AE23" s="529"/>
      <c r="AF23" s="529"/>
      <c r="AG23" s="529"/>
      <c r="AH23" s="529"/>
      <c r="AI23" s="529"/>
      <c r="AJ23" s="529"/>
      <c r="AK23" s="529"/>
      <c r="AL23" s="529"/>
      <c r="AM23" s="530"/>
    </row>
    <row r="24" spans="1:39" s="531" customFormat="1" ht="11.25">
      <c r="A24" s="514" t="s">
        <v>936</v>
      </c>
      <c r="B24" s="527"/>
      <c r="C24" s="528"/>
      <c r="D24" s="528"/>
      <c r="E24" s="529"/>
      <c r="F24" s="529"/>
      <c r="G24" s="529"/>
      <c r="H24" s="529"/>
      <c r="I24" s="529"/>
      <c r="J24" s="529"/>
      <c r="K24" s="529"/>
      <c r="L24" s="529"/>
      <c r="M24" s="529"/>
      <c r="N24" s="529"/>
      <c r="O24" s="529"/>
      <c r="P24" s="529"/>
      <c r="Q24" s="529"/>
      <c r="R24" s="529"/>
      <c r="S24" s="529"/>
      <c r="T24" s="529"/>
      <c r="U24" s="529"/>
      <c r="V24" s="529"/>
      <c r="W24" s="529"/>
      <c r="X24" s="529"/>
      <c r="Y24" s="530"/>
      <c r="Z24" s="529"/>
      <c r="AA24" s="529"/>
      <c r="AB24" s="529"/>
      <c r="AC24" s="529"/>
      <c r="AD24" s="529"/>
      <c r="AE24" s="529"/>
      <c r="AF24" s="529"/>
      <c r="AG24" s="529"/>
      <c r="AH24" s="529"/>
      <c r="AI24" s="529"/>
      <c r="AJ24" s="529"/>
      <c r="AK24" s="529"/>
      <c r="AL24" s="529"/>
      <c r="AM24" s="530"/>
    </row>
    <row r="25" spans="1:39" s="531" customFormat="1" ht="11.25">
      <c r="A25" s="514" t="s">
        <v>937</v>
      </c>
      <c r="B25" s="527"/>
      <c r="C25" s="528"/>
      <c r="D25" s="528"/>
      <c r="E25" s="529"/>
      <c r="F25" s="529"/>
      <c r="G25" s="529"/>
      <c r="H25" s="529"/>
      <c r="I25" s="529"/>
      <c r="J25" s="529"/>
      <c r="K25" s="529"/>
      <c r="L25" s="529"/>
      <c r="M25" s="529"/>
      <c r="N25" s="529"/>
      <c r="O25" s="529"/>
      <c r="P25" s="529"/>
      <c r="Q25" s="529"/>
      <c r="R25" s="529"/>
      <c r="S25" s="529"/>
      <c r="T25" s="529"/>
      <c r="U25" s="529"/>
      <c r="V25" s="529"/>
      <c r="W25" s="529"/>
      <c r="X25" s="529"/>
      <c r="Y25" s="530"/>
      <c r="Z25" s="529"/>
      <c r="AA25" s="529"/>
      <c r="AB25" s="529"/>
      <c r="AC25" s="529"/>
      <c r="AD25" s="529"/>
      <c r="AE25" s="529"/>
      <c r="AF25" s="529"/>
      <c r="AG25" s="529"/>
      <c r="AH25" s="529"/>
      <c r="AI25" s="529"/>
      <c r="AJ25" s="529"/>
      <c r="AK25" s="529"/>
      <c r="AL25" s="529"/>
      <c r="AM25" s="530"/>
    </row>
    <row r="26" spans="1:39" s="531" customFormat="1" ht="11.25">
      <c r="A26" s="514" t="s">
        <v>938</v>
      </c>
      <c r="B26" s="527"/>
      <c r="C26" s="528"/>
      <c r="D26" s="528"/>
      <c r="E26" s="529"/>
      <c r="F26" s="529"/>
      <c r="G26" s="529"/>
      <c r="H26" s="529"/>
      <c r="I26" s="529"/>
      <c r="J26" s="529"/>
      <c r="K26" s="529"/>
      <c r="L26" s="529"/>
      <c r="M26" s="529"/>
      <c r="N26" s="529"/>
      <c r="O26" s="529"/>
      <c r="P26" s="529"/>
      <c r="Q26" s="529"/>
      <c r="R26" s="529"/>
      <c r="S26" s="529"/>
      <c r="T26" s="529"/>
      <c r="U26" s="529"/>
      <c r="V26" s="529"/>
      <c r="W26" s="529"/>
      <c r="X26" s="529"/>
      <c r="Y26" s="530"/>
      <c r="Z26" s="529"/>
      <c r="AA26" s="529"/>
      <c r="AB26" s="529"/>
      <c r="AC26" s="529"/>
      <c r="AD26" s="529"/>
      <c r="AE26" s="529"/>
      <c r="AF26" s="529"/>
      <c r="AG26" s="529"/>
      <c r="AH26" s="529"/>
      <c r="AI26" s="529"/>
      <c r="AJ26" s="529"/>
      <c r="AK26" s="529"/>
      <c r="AL26" s="529"/>
      <c r="AM26" s="530"/>
    </row>
    <row r="27" spans="1:39" s="531" customFormat="1" ht="11.25">
      <c r="A27" s="514" t="s">
        <v>939</v>
      </c>
      <c r="B27" s="527"/>
      <c r="C27" s="528"/>
      <c r="D27" s="528"/>
      <c r="E27" s="529"/>
      <c r="F27" s="529"/>
      <c r="G27" s="529"/>
      <c r="H27" s="529"/>
      <c r="I27" s="529"/>
      <c r="J27" s="529"/>
      <c r="K27" s="529"/>
      <c r="L27" s="529"/>
      <c r="M27" s="529"/>
      <c r="N27" s="529"/>
      <c r="O27" s="529"/>
      <c r="P27" s="529"/>
      <c r="Q27" s="529"/>
      <c r="R27" s="529"/>
      <c r="S27" s="529"/>
      <c r="T27" s="529"/>
      <c r="U27" s="529"/>
      <c r="V27" s="529"/>
      <c r="W27" s="529"/>
      <c r="X27" s="529"/>
      <c r="Y27" s="530"/>
      <c r="Z27" s="529"/>
      <c r="AA27" s="529"/>
      <c r="AB27" s="529"/>
      <c r="AC27" s="529"/>
      <c r="AD27" s="529"/>
      <c r="AE27" s="529"/>
      <c r="AF27" s="529"/>
      <c r="AG27" s="529"/>
      <c r="AH27" s="529"/>
      <c r="AI27" s="529"/>
      <c r="AJ27" s="529"/>
      <c r="AK27" s="529"/>
      <c r="AL27" s="529"/>
      <c r="AM27" s="530"/>
    </row>
    <row r="28" spans="1:39" s="535" customFormat="1" ht="11.25">
      <c r="A28" s="514" t="s">
        <v>540</v>
      </c>
      <c r="B28" s="527"/>
      <c r="C28" s="528"/>
      <c r="D28" s="528"/>
      <c r="E28" s="533"/>
      <c r="F28" s="533"/>
      <c r="G28" s="533"/>
      <c r="H28" s="533"/>
      <c r="I28" s="533"/>
      <c r="J28" s="533"/>
      <c r="K28" s="533"/>
      <c r="L28" s="533"/>
      <c r="M28" s="533"/>
      <c r="N28" s="533"/>
      <c r="O28" s="533"/>
      <c r="P28" s="533"/>
      <c r="Q28" s="533"/>
      <c r="R28" s="533"/>
      <c r="S28" s="533"/>
      <c r="T28" s="533"/>
      <c r="U28" s="533"/>
      <c r="V28" s="533"/>
      <c r="W28" s="533"/>
      <c r="X28" s="533"/>
      <c r="Y28" s="534"/>
      <c r="Z28" s="533"/>
      <c r="AA28" s="533"/>
      <c r="AB28" s="533"/>
      <c r="AC28" s="533"/>
      <c r="AD28" s="533"/>
      <c r="AE28" s="533"/>
      <c r="AF28" s="533"/>
      <c r="AG28" s="533"/>
      <c r="AH28" s="533"/>
      <c r="AI28" s="533"/>
      <c r="AJ28" s="533"/>
      <c r="AK28" s="533"/>
      <c r="AL28" s="533"/>
      <c r="AM28" s="534"/>
    </row>
    <row r="29" spans="1:39" s="531" customFormat="1" ht="11.25">
      <c r="A29" s="514" t="s">
        <v>940</v>
      </c>
      <c r="B29" s="527"/>
      <c r="C29" s="532"/>
      <c r="D29" s="532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530"/>
      <c r="Z29" s="529"/>
      <c r="AA29" s="529"/>
      <c r="AB29" s="529"/>
      <c r="AC29" s="529"/>
      <c r="AD29" s="529"/>
      <c r="AE29" s="529"/>
      <c r="AF29" s="529"/>
      <c r="AG29" s="529"/>
      <c r="AH29" s="529"/>
      <c r="AI29" s="529"/>
      <c r="AJ29" s="529"/>
      <c r="AK29" s="529"/>
      <c r="AL29" s="529"/>
      <c r="AM29" s="530"/>
    </row>
    <row r="30" spans="1:39" s="531" customFormat="1" ht="11.25">
      <c r="A30" s="515" t="s">
        <v>941</v>
      </c>
      <c r="B30" s="527"/>
      <c r="C30" s="528"/>
      <c r="D30" s="528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30"/>
      <c r="Z30" s="529"/>
      <c r="AA30" s="529"/>
      <c r="AB30" s="529"/>
      <c r="AC30" s="529"/>
      <c r="AD30" s="529"/>
      <c r="AE30" s="529"/>
      <c r="AF30" s="529"/>
      <c r="AG30" s="529"/>
      <c r="AH30" s="529"/>
      <c r="AI30" s="529"/>
      <c r="AJ30" s="529"/>
      <c r="AK30" s="529"/>
      <c r="AL30" s="529"/>
      <c r="AM30" s="530"/>
    </row>
    <row r="31" spans="1:39" s="531" customFormat="1" ht="11.25">
      <c r="A31" s="514" t="s">
        <v>942</v>
      </c>
      <c r="B31" s="527"/>
      <c r="C31" s="528"/>
      <c r="D31" s="528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30"/>
      <c r="Z31" s="529"/>
      <c r="AA31" s="529"/>
      <c r="AB31" s="529"/>
      <c r="AC31" s="529"/>
      <c r="AD31" s="529"/>
      <c r="AE31" s="529"/>
      <c r="AF31" s="529"/>
      <c r="AG31" s="529"/>
      <c r="AH31" s="529"/>
      <c r="AI31" s="529"/>
      <c r="AJ31" s="529"/>
      <c r="AK31" s="529"/>
      <c r="AL31" s="529"/>
      <c r="AM31" s="530"/>
    </row>
    <row r="32" spans="1:39" s="531" customFormat="1" ht="11.25">
      <c r="A32" s="514" t="s">
        <v>943</v>
      </c>
      <c r="B32" s="527"/>
      <c r="C32" s="528"/>
      <c r="D32" s="528"/>
      <c r="E32" s="529"/>
      <c r="F32" s="529"/>
      <c r="G32" s="529"/>
      <c r="H32" s="529"/>
      <c r="I32" s="529"/>
      <c r="J32" s="529"/>
      <c r="K32" s="529"/>
      <c r="L32" s="529"/>
      <c r="M32" s="529"/>
      <c r="N32" s="529"/>
      <c r="O32" s="529"/>
      <c r="P32" s="529"/>
      <c r="Q32" s="529"/>
      <c r="R32" s="529"/>
      <c r="S32" s="529"/>
      <c r="T32" s="529"/>
      <c r="U32" s="529"/>
      <c r="V32" s="529"/>
      <c r="W32" s="529"/>
      <c r="X32" s="529"/>
      <c r="Y32" s="530"/>
      <c r="Z32" s="529"/>
      <c r="AA32" s="529"/>
      <c r="AB32" s="529"/>
      <c r="AC32" s="529"/>
      <c r="AD32" s="529"/>
      <c r="AE32" s="529"/>
      <c r="AF32" s="529"/>
      <c r="AG32" s="529"/>
      <c r="AH32" s="529"/>
      <c r="AI32" s="529"/>
      <c r="AJ32" s="529"/>
      <c r="AK32" s="529"/>
      <c r="AL32" s="529"/>
      <c r="AM32" s="530"/>
    </row>
    <row r="33" spans="1:59" s="531" customFormat="1" ht="11.25">
      <c r="A33" s="514" t="s">
        <v>944</v>
      </c>
      <c r="B33" s="527"/>
      <c r="C33" s="532"/>
      <c r="D33" s="532"/>
      <c r="E33" s="529"/>
      <c r="F33" s="529"/>
      <c r="G33" s="529"/>
      <c r="H33" s="529"/>
      <c r="I33" s="529"/>
      <c r="J33" s="529"/>
      <c r="K33" s="529"/>
      <c r="L33" s="529"/>
      <c r="M33" s="529"/>
      <c r="N33" s="529"/>
      <c r="O33" s="529"/>
      <c r="P33" s="529"/>
      <c r="Q33" s="529"/>
      <c r="R33" s="529"/>
      <c r="S33" s="529"/>
      <c r="T33" s="529"/>
      <c r="U33" s="529"/>
      <c r="V33" s="529"/>
      <c r="W33" s="529"/>
      <c r="X33" s="529"/>
      <c r="Y33" s="530"/>
      <c r="Z33" s="529"/>
      <c r="AA33" s="529"/>
      <c r="AB33" s="529"/>
      <c r="AC33" s="529"/>
      <c r="AD33" s="529"/>
      <c r="AE33" s="529"/>
      <c r="AF33" s="529"/>
      <c r="AG33" s="529"/>
      <c r="AH33" s="529"/>
      <c r="AI33" s="529"/>
      <c r="AJ33" s="529"/>
      <c r="AK33" s="529"/>
      <c r="AL33" s="529"/>
      <c r="AM33" s="530"/>
    </row>
    <row r="34" spans="1:59" s="531" customFormat="1" ht="11.25">
      <c r="A34" s="515" t="s">
        <v>546</v>
      </c>
      <c r="B34" s="527"/>
      <c r="C34" s="528"/>
      <c r="D34" s="528"/>
      <c r="E34" s="529"/>
      <c r="F34" s="529"/>
      <c r="G34" s="529"/>
      <c r="H34" s="529"/>
      <c r="I34" s="529"/>
      <c r="J34" s="529"/>
      <c r="K34" s="529"/>
      <c r="L34" s="529"/>
      <c r="M34" s="529"/>
      <c r="N34" s="529"/>
      <c r="O34" s="529"/>
      <c r="P34" s="529"/>
      <c r="Q34" s="529"/>
      <c r="R34" s="529"/>
      <c r="S34" s="529"/>
      <c r="T34" s="529"/>
      <c r="U34" s="529"/>
      <c r="V34" s="529"/>
      <c r="W34" s="529"/>
      <c r="X34" s="529"/>
      <c r="Y34" s="530"/>
      <c r="Z34" s="529"/>
      <c r="AA34" s="529"/>
      <c r="AB34" s="529"/>
      <c r="AC34" s="529"/>
      <c r="AD34" s="529"/>
      <c r="AE34" s="529"/>
      <c r="AF34" s="529"/>
      <c r="AG34" s="529"/>
      <c r="AH34" s="529"/>
      <c r="AI34" s="529"/>
      <c r="AJ34" s="529"/>
      <c r="AK34" s="529"/>
      <c r="AL34" s="529"/>
      <c r="AM34" s="530"/>
    </row>
    <row r="35" spans="1:59" s="147" customFormat="1" ht="11.25">
      <c r="A35" s="516" t="s">
        <v>945</v>
      </c>
      <c r="B35" s="536"/>
      <c r="C35" s="537"/>
      <c r="D35" s="537"/>
      <c r="E35" s="538"/>
      <c r="F35" s="538"/>
      <c r="G35" s="538"/>
      <c r="H35" s="538"/>
      <c r="I35" s="538"/>
      <c r="J35" s="538"/>
      <c r="K35" s="538"/>
      <c r="L35" s="538"/>
      <c r="M35" s="538"/>
      <c r="N35" s="538"/>
      <c r="O35" s="538"/>
      <c r="P35" s="538"/>
      <c r="Q35" s="538"/>
      <c r="R35" s="538"/>
      <c r="S35" s="538"/>
      <c r="T35" s="538"/>
      <c r="U35" s="538"/>
      <c r="V35" s="538"/>
      <c r="W35" s="538"/>
      <c r="X35" s="538"/>
      <c r="Y35" s="539"/>
      <c r="Z35" s="538"/>
      <c r="AA35" s="538"/>
      <c r="AB35" s="538"/>
      <c r="AC35" s="538"/>
      <c r="AD35" s="538"/>
      <c r="AE35" s="538"/>
      <c r="AF35" s="538"/>
      <c r="AG35" s="538"/>
      <c r="AH35" s="538"/>
      <c r="AI35" s="538"/>
      <c r="AJ35" s="538"/>
      <c r="AK35" s="538"/>
      <c r="AL35" s="538"/>
      <c r="AM35" s="539"/>
    </row>
    <row r="36" spans="1:59" s="1" customFormat="1" ht="17.100000000000001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59" s="1" customFormat="1" ht="21.95" customHeight="1">
      <c r="A37" s="1578"/>
      <c r="B37" s="1567" t="s">
        <v>118</v>
      </c>
      <c r="C37" s="1495"/>
      <c r="D37" s="1495"/>
      <c r="E37" s="1495"/>
      <c r="F37" s="1495"/>
      <c r="G37" s="1495"/>
      <c r="H37" s="1495"/>
      <c r="I37" s="1495"/>
      <c r="J37" s="1495"/>
      <c r="K37" s="1495"/>
      <c r="L37" s="1495"/>
      <c r="M37" s="1495"/>
      <c r="N37" s="1495"/>
      <c r="O37" s="1495"/>
      <c r="P37" s="1495"/>
      <c r="Q37" s="1495"/>
      <c r="R37" s="1495"/>
      <c r="S37" s="1495"/>
      <c r="T37" s="1495"/>
      <c r="U37" s="1495"/>
      <c r="V37" s="1495"/>
      <c r="W37" s="1495"/>
      <c r="X37" s="1495"/>
      <c r="Y37" s="1495"/>
      <c r="Z37" s="1495"/>
      <c r="AA37" s="1495"/>
      <c r="AB37" s="1495"/>
      <c r="AC37" s="1495"/>
      <c r="AD37" s="1495"/>
      <c r="AE37" s="1495"/>
      <c r="AF37" s="1495"/>
      <c r="AG37" s="1495"/>
      <c r="AH37" s="1495"/>
      <c r="AI37" s="1495"/>
      <c r="AJ37" s="1495"/>
      <c r="AK37" s="1495"/>
      <c r="AL37" s="1495"/>
      <c r="AM37" s="1495"/>
      <c r="AN37" s="1495"/>
      <c r="AO37" s="1495"/>
      <c r="AP37" s="1495"/>
      <c r="AQ37" s="1495"/>
      <c r="AR37" s="1495"/>
      <c r="AS37" s="1495"/>
      <c r="AT37" s="1495"/>
      <c r="AU37" s="1495"/>
      <c r="AV37" s="1495"/>
      <c r="AW37" s="1495"/>
      <c r="AX37" s="1495"/>
      <c r="AY37" s="1495"/>
      <c r="AZ37" s="1495"/>
      <c r="BA37" s="1496"/>
    </row>
    <row r="38" spans="1:59" s="1" customFormat="1" ht="21.95" customHeight="1">
      <c r="A38" s="1579"/>
      <c r="B38" s="1567" t="s">
        <v>119</v>
      </c>
      <c r="C38" s="1495"/>
      <c r="D38" s="1495"/>
      <c r="E38" s="1495"/>
      <c r="F38" s="1495"/>
      <c r="G38" s="1496"/>
      <c r="H38" s="1568" t="s">
        <v>201</v>
      </c>
      <c r="I38" s="1572"/>
      <c r="J38" s="1568" t="s">
        <v>245</v>
      </c>
      <c r="K38" s="1572"/>
      <c r="L38" s="1568" t="s">
        <v>204</v>
      </c>
      <c r="M38" s="1572"/>
      <c r="N38" s="1568" t="s">
        <v>205</v>
      </c>
      <c r="O38" s="1572"/>
      <c r="P38" s="1568" t="s">
        <v>206</v>
      </c>
      <c r="Q38" s="1572"/>
      <c r="R38" s="1568" t="s">
        <v>207</v>
      </c>
      <c r="S38" s="1572"/>
      <c r="T38" s="1568" t="s">
        <v>208</v>
      </c>
      <c r="U38" s="1572"/>
      <c r="V38" s="1568" t="s">
        <v>329</v>
      </c>
      <c r="W38" s="1572"/>
      <c r="X38" s="1568" t="s">
        <v>209</v>
      </c>
      <c r="Y38" s="1572"/>
      <c r="Z38" s="1568" t="s">
        <v>210</v>
      </c>
      <c r="AA38" s="1572"/>
      <c r="AB38" s="1568" t="s">
        <v>291</v>
      </c>
      <c r="AC38" s="1575"/>
      <c r="AD38" s="1568" t="s">
        <v>211</v>
      </c>
      <c r="AE38" s="1572"/>
      <c r="AF38" s="1568" t="s">
        <v>212</v>
      </c>
      <c r="AG38" s="1572"/>
      <c r="AH38" s="1568" t="s">
        <v>213</v>
      </c>
      <c r="AI38" s="1572"/>
      <c r="AJ38" s="1568" t="s">
        <v>214</v>
      </c>
      <c r="AK38" s="1572"/>
      <c r="AL38" s="1568" t="s">
        <v>330</v>
      </c>
      <c r="AM38" s="1572"/>
      <c r="AN38" s="1568" t="s">
        <v>215</v>
      </c>
      <c r="AO38" s="1572"/>
      <c r="AP38" s="1568" t="s">
        <v>216</v>
      </c>
      <c r="AQ38" s="1572"/>
      <c r="AR38" s="1568" t="s">
        <v>217</v>
      </c>
      <c r="AS38" s="1572"/>
      <c r="AT38" s="1568" t="s">
        <v>218</v>
      </c>
      <c r="AU38" s="1572"/>
      <c r="AV38" s="1568" t="s">
        <v>331</v>
      </c>
      <c r="AW38" s="1572"/>
      <c r="AX38" s="1568" t="s">
        <v>292</v>
      </c>
      <c r="AY38" s="1572"/>
      <c r="AZ38" s="1568" t="s">
        <v>505</v>
      </c>
      <c r="BA38" s="1572"/>
    </row>
    <row r="39" spans="1:59" s="1" customFormat="1" ht="21.95" customHeight="1">
      <c r="A39" s="1579"/>
      <c r="B39" s="1494" t="s">
        <v>325</v>
      </c>
      <c r="C39" s="1495"/>
      <c r="D39" s="1496"/>
      <c r="E39" s="1494" t="s">
        <v>326</v>
      </c>
      <c r="F39" s="1495"/>
      <c r="G39" s="1496"/>
      <c r="H39" s="1570"/>
      <c r="I39" s="1573"/>
      <c r="J39" s="1570"/>
      <c r="K39" s="1573"/>
      <c r="L39" s="1570"/>
      <c r="M39" s="1573"/>
      <c r="N39" s="1570"/>
      <c r="O39" s="1573"/>
      <c r="P39" s="1570"/>
      <c r="Q39" s="1573"/>
      <c r="R39" s="1570"/>
      <c r="S39" s="1573"/>
      <c r="T39" s="1570"/>
      <c r="U39" s="1573"/>
      <c r="V39" s="1570"/>
      <c r="W39" s="1573"/>
      <c r="X39" s="1570"/>
      <c r="Y39" s="1573"/>
      <c r="Z39" s="1570"/>
      <c r="AA39" s="1573"/>
      <c r="AB39" s="1576"/>
      <c r="AC39" s="1577"/>
      <c r="AD39" s="1570"/>
      <c r="AE39" s="1573"/>
      <c r="AF39" s="1570"/>
      <c r="AG39" s="1573"/>
      <c r="AH39" s="1570"/>
      <c r="AI39" s="1573"/>
      <c r="AJ39" s="1570"/>
      <c r="AK39" s="1573"/>
      <c r="AL39" s="1570"/>
      <c r="AM39" s="1573"/>
      <c r="AN39" s="1570"/>
      <c r="AO39" s="1573"/>
      <c r="AP39" s="1570"/>
      <c r="AQ39" s="1573"/>
      <c r="AR39" s="1570"/>
      <c r="AS39" s="1573"/>
      <c r="AT39" s="1570"/>
      <c r="AU39" s="1573"/>
      <c r="AV39" s="1570"/>
      <c r="AW39" s="1573"/>
      <c r="AX39" s="1570"/>
      <c r="AY39" s="1573"/>
      <c r="AZ39" s="1570"/>
      <c r="BA39" s="1573"/>
    </row>
    <row r="40" spans="1:59" s="1" customFormat="1" ht="31.5" customHeight="1">
      <c r="A40" s="1580"/>
      <c r="B40" s="123" t="s">
        <v>3</v>
      </c>
      <c r="C40" s="123" t="s">
        <v>30</v>
      </c>
      <c r="D40" s="123" t="s">
        <v>37</v>
      </c>
      <c r="E40" s="123" t="s">
        <v>3</v>
      </c>
      <c r="F40" s="123" t="s">
        <v>30</v>
      </c>
      <c r="G40" s="123" t="s">
        <v>37</v>
      </c>
      <c r="H40" s="115" t="s">
        <v>327</v>
      </c>
      <c r="I40" s="117" t="s">
        <v>326</v>
      </c>
      <c r="J40" s="115" t="s">
        <v>327</v>
      </c>
      <c r="K40" s="117" t="s">
        <v>326</v>
      </c>
      <c r="L40" s="115" t="s">
        <v>327</v>
      </c>
      <c r="M40" s="117" t="s">
        <v>326</v>
      </c>
      <c r="N40" s="115" t="s">
        <v>327</v>
      </c>
      <c r="O40" s="117" t="s">
        <v>326</v>
      </c>
      <c r="P40" s="115" t="s">
        <v>327</v>
      </c>
      <c r="Q40" s="117" t="s">
        <v>326</v>
      </c>
      <c r="R40" s="115" t="s">
        <v>327</v>
      </c>
      <c r="S40" s="117" t="s">
        <v>326</v>
      </c>
      <c r="T40" s="115" t="s">
        <v>327</v>
      </c>
      <c r="U40" s="117" t="s">
        <v>326</v>
      </c>
      <c r="V40" s="115" t="s">
        <v>327</v>
      </c>
      <c r="W40" s="117" t="s">
        <v>326</v>
      </c>
      <c r="X40" s="115" t="s">
        <v>327</v>
      </c>
      <c r="Y40" s="117" t="s">
        <v>326</v>
      </c>
      <c r="Z40" s="115" t="s">
        <v>327</v>
      </c>
      <c r="AA40" s="117" t="s">
        <v>326</v>
      </c>
      <c r="AB40" s="115" t="s">
        <v>327</v>
      </c>
      <c r="AC40" s="117" t="s">
        <v>326</v>
      </c>
      <c r="AD40" s="115" t="s">
        <v>327</v>
      </c>
      <c r="AE40" s="117" t="s">
        <v>326</v>
      </c>
      <c r="AF40" s="115" t="s">
        <v>327</v>
      </c>
      <c r="AG40" s="117" t="s">
        <v>326</v>
      </c>
      <c r="AH40" s="115" t="s">
        <v>327</v>
      </c>
      <c r="AI40" s="117" t="s">
        <v>326</v>
      </c>
      <c r="AJ40" s="115" t="s">
        <v>327</v>
      </c>
      <c r="AK40" s="117" t="s">
        <v>326</v>
      </c>
      <c r="AL40" s="115" t="s">
        <v>327</v>
      </c>
      <c r="AM40" s="117" t="s">
        <v>326</v>
      </c>
      <c r="AN40" s="115" t="s">
        <v>327</v>
      </c>
      <c r="AO40" s="117" t="s">
        <v>326</v>
      </c>
      <c r="AP40" s="115" t="s">
        <v>327</v>
      </c>
      <c r="AQ40" s="117" t="s">
        <v>326</v>
      </c>
      <c r="AR40" s="115" t="s">
        <v>327</v>
      </c>
      <c r="AS40" s="117" t="s">
        <v>326</v>
      </c>
      <c r="AT40" s="115" t="s">
        <v>327</v>
      </c>
      <c r="AU40" s="117" t="s">
        <v>326</v>
      </c>
      <c r="AV40" s="115" t="s">
        <v>327</v>
      </c>
      <c r="AW40" s="117" t="s">
        <v>326</v>
      </c>
      <c r="AX40" s="115" t="s">
        <v>327</v>
      </c>
      <c r="AY40" s="117" t="s">
        <v>326</v>
      </c>
      <c r="AZ40" s="115" t="s">
        <v>325</v>
      </c>
      <c r="BA40" s="117" t="s">
        <v>326</v>
      </c>
    </row>
    <row r="41" spans="1:59" s="1" customFormat="1" ht="21.95" customHeight="1">
      <c r="A41" s="127">
        <v>2020</v>
      </c>
      <c r="B41" s="120">
        <v>367</v>
      </c>
      <c r="C41" s="121">
        <v>196</v>
      </c>
      <c r="D41" s="121">
        <v>171</v>
      </c>
      <c r="E41" s="121"/>
      <c r="F41" s="121"/>
      <c r="G41" s="121"/>
      <c r="H41" s="121"/>
      <c r="I41" s="121"/>
      <c r="J41" s="121">
        <v>195</v>
      </c>
      <c r="K41" s="121"/>
      <c r="L41" s="121"/>
      <c r="M41" s="121"/>
      <c r="N41" s="121"/>
      <c r="O41" s="121"/>
      <c r="P41" s="121">
        <v>5</v>
      </c>
      <c r="Q41" s="121"/>
      <c r="R41" s="121">
        <v>9</v>
      </c>
      <c r="S41" s="121"/>
      <c r="T41" s="121">
        <v>2</v>
      </c>
      <c r="U41" s="121"/>
      <c r="V41" s="121"/>
      <c r="W41" s="121"/>
      <c r="X41" s="121">
        <v>2</v>
      </c>
      <c r="Y41" s="121"/>
      <c r="Z41" s="121"/>
      <c r="AA41" s="121"/>
      <c r="AB41" s="121">
        <v>96</v>
      </c>
      <c r="AC41" s="121"/>
      <c r="AD41" s="132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>
        <v>2</v>
      </c>
      <c r="AO41" s="121"/>
      <c r="AP41" s="121"/>
      <c r="AQ41" s="121"/>
      <c r="AR41" s="121">
        <v>14</v>
      </c>
      <c r="AS41" s="121"/>
      <c r="AT41" s="121"/>
      <c r="AU41" s="121"/>
      <c r="AV41" s="121">
        <v>38</v>
      </c>
      <c r="AW41" s="121"/>
      <c r="AX41" s="121">
        <v>1</v>
      </c>
      <c r="AY41" s="121"/>
      <c r="AZ41" s="121"/>
      <c r="BA41" s="132"/>
    </row>
    <row r="42" spans="1:59" s="517" customFormat="1" ht="32.25" customHeight="1">
      <c r="A42" s="296">
        <v>2021</v>
      </c>
      <c r="B42" s="1279">
        <v>301</v>
      </c>
      <c r="C42" s="1280">
        <v>152</v>
      </c>
      <c r="D42" s="1280">
        <v>149</v>
      </c>
      <c r="E42" s="1280"/>
      <c r="F42" s="1280"/>
      <c r="G42" s="1280"/>
      <c r="H42" s="1280"/>
      <c r="I42" s="1280"/>
      <c r="J42" s="1280">
        <v>200</v>
      </c>
      <c r="K42" s="1280">
        <v>0</v>
      </c>
      <c r="L42" s="1280">
        <v>0</v>
      </c>
      <c r="M42" s="1280">
        <v>0</v>
      </c>
      <c r="N42" s="1280">
        <v>0</v>
      </c>
      <c r="O42" s="1280">
        <v>0</v>
      </c>
      <c r="P42" s="1280">
        <v>3</v>
      </c>
      <c r="Q42" s="1280">
        <v>0</v>
      </c>
      <c r="R42" s="1280">
        <v>0</v>
      </c>
      <c r="S42" s="1280">
        <v>0</v>
      </c>
      <c r="T42" s="1280">
        <v>0</v>
      </c>
      <c r="U42" s="1280">
        <v>0</v>
      </c>
      <c r="V42" s="1280">
        <v>0</v>
      </c>
      <c r="W42" s="1280">
        <v>0</v>
      </c>
      <c r="X42" s="1280">
        <v>7</v>
      </c>
      <c r="Y42" s="1280">
        <v>0</v>
      </c>
      <c r="Z42" s="1281">
        <v>0</v>
      </c>
      <c r="AA42" s="1281">
        <v>0</v>
      </c>
      <c r="AB42" s="1281">
        <v>58</v>
      </c>
      <c r="AC42" s="1281">
        <v>0</v>
      </c>
      <c r="AD42" s="1282">
        <v>0</v>
      </c>
      <c r="AE42" s="1303">
        <v>0</v>
      </c>
      <c r="AF42" s="1303">
        <v>0</v>
      </c>
      <c r="AG42" s="1303">
        <v>0</v>
      </c>
      <c r="AH42" s="1303">
        <v>0</v>
      </c>
      <c r="AI42" s="1303">
        <v>0</v>
      </c>
      <c r="AJ42" s="1304">
        <v>0</v>
      </c>
      <c r="AK42" s="1304">
        <v>0</v>
      </c>
      <c r="AL42" s="1304">
        <v>0</v>
      </c>
      <c r="AM42" s="1304">
        <v>0</v>
      </c>
      <c r="AN42" s="1304">
        <v>1</v>
      </c>
      <c r="AO42" s="1304">
        <v>0</v>
      </c>
      <c r="AP42" s="1304">
        <v>0</v>
      </c>
      <c r="AQ42" s="1304">
        <v>0</v>
      </c>
      <c r="AR42" s="1304">
        <v>1</v>
      </c>
      <c r="AS42" s="1304">
        <v>0</v>
      </c>
      <c r="AT42" s="1304">
        <v>0</v>
      </c>
      <c r="AU42" s="1304">
        <v>0</v>
      </c>
      <c r="AV42" s="1304">
        <v>27</v>
      </c>
      <c r="AW42" s="1304">
        <v>0</v>
      </c>
      <c r="AX42" s="1304">
        <v>4</v>
      </c>
      <c r="AY42" s="1304">
        <v>0</v>
      </c>
      <c r="AZ42" s="1304">
        <v>0</v>
      </c>
      <c r="BA42" s="1305">
        <v>0</v>
      </c>
      <c r="BB42" s="1251"/>
      <c r="BC42" s="1251"/>
      <c r="BD42" s="1251"/>
      <c r="BE42" s="1251"/>
      <c r="BF42" s="1251"/>
      <c r="BG42" s="1251"/>
    </row>
    <row r="43" spans="1:59" s="531" customFormat="1" ht="11.25">
      <c r="A43" s="514" t="s">
        <v>946</v>
      </c>
      <c r="B43" s="1283">
        <v>7</v>
      </c>
      <c r="C43" s="1284">
        <v>3</v>
      </c>
      <c r="D43" s="1284">
        <v>4</v>
      </c>
      <c r="E43" s="1285"/>
      <c r="F43" s="1285"/>
      <c r="G43" s="1285"/>
      <c r="H43" s="1285"/>
      <c r="I43" s="1285"/>
      <c r="J43" s="1285">
        <v>4</v>
      </c>
      <c r="K43" s="1285"/>
      <c r="L43" s="1285"/>
      <c r="M43" s="1285"/>
      <c r="N43" s="1285"/>
      <c r="O43" s="1285"/>
      <c r="P43" s="1285">
        <v>1</v>
      </c>
      <c r="Q43" s="1285"/>
      <c r="R43" s="1285"/>
      <c r="S43" s="1285"/>
      <c r="T43" s="1285"/>
      <c r="U43" s="1285"/>
      <c r="V43" s="1285"/>
      <c r="W43" s="1285"/>
      <c r="X43" s="1285"/>
      <c r="Y43" s="1285"/>
      <c r="Z43" s="1285"/>
      <c r="AA43" s="1285"/>
      <c r="AB43" s="1285">
        <v>2</v>
      </c>
      <c r="AC43" s="1285"/>
      <c r="AD43" s="1286"/>
      <c r="AE43" s="1289"/>
      <c r="AF43" s="1289"/>
      <c r="AG43" s="1289"/>
      <c r="AH43" s="1289"/>
      <c r="AI43" s="1289"/>
      <c r="AJ43" s="1289"/>
      <c r="AK43" s="1289"/>
      <c r="AL43" s="1289"/>
      <c r="AM43" s="1289"/>
      <c r="AN43" s="1289"/>
      <c r="AO43" s="1289"/>
      <c r="AP43" s="1289"/>
      <c r="AQ43" s="1289"/>
      <c r="AR43" s="1289"/>
      <c r="AS43" s="1289"/>
      <c r="AT43" s="1289"/>
      <c r="AU43" s="1289"/>
      <c r="AV43" s="1289"/>
      <c r="AW43" s="1289"/>
      <c r="AX43" s="1289"/>
      <c r="AY43" s="1289"/>
      <c r="AZ43" s="1289"/>
      <c r="BA43" s="1290"/>
      <c r="BB43" s="1252"/>
      <c r="BC43" s="1252"/>
      <c r="BD43" s="1252"/>
      <c r="BE43" s="1252"/>
      <c r="BF43" s="1252"/>
      <c r="BG43" s="1252"/>
    </row>
    <row r="44" spans="1:59" s="531" customFormat="1" ht="11.25">
      <c r="A44" s="514" t="s">
        <v>947</v>
      </c>
      <c r="B44" s="1287">
        <v>13</v>
      </c>
      <c r="C44" s="1288">
        <v>6</v>
      </c>
      <c r="D44" s="1288">
        <v>7</v>
      </c>
      <c r="E44" s="1289"/>
      <c r="F44" s="1289"/>
      <c r="G44" s="1289"/>
      <c r="H44" s="1289"/>
      <c r="I44" s="1289"/>
      <c r="J44" s="1289">
        <v>12</v>
      </c>
      <c r="K44" s="1289"/>
      <c r="L44" s="1289"/>
      <c r="M44" s="1289"/>
      <c r="N44" s="1289"/>
      <c r="O44" s="1289"/>
      <c r="P44" s="1289"/>
      <c r="Q44" s="1289"/>
      <c r="R44" s="1289"/>
      <c r="S44" s="1289"/>
      <c r="T44" s="1289"/>
      <c r="U44" s="1289"/>
      <c r="V44" s="1289"/>
      <c r="W44" s="1289"/>
      <c r="X44" s="1289"/>
      <c r="Y44" s="1289"/>
      <c r="Z44" s="1289"/>
      <c r="AA44" s="1289"/>
      <c r="AB44" s="1289"/>
      <c r="AC44" s="1289"/>
      <c r="AD44" s="1290"/>
      <c r="AE44" s="1289"/>
      <c r="AF44" s="1289"/>
      <c r="AG44" s="1289"/>
      <c r="AH44" s="1289"/>
      <c r="AI44" s="1289"/>
      <c r="AJ44" s="1289"/>
      <c r="AK44" s="1289"/>
      <c r="AL44" s="1289"/>
      <c r="AM44" s="1289"/>
      <c r="AN44" s="1289"/>
      <c r="AO44" s="1289"/>
      <c r="AP44" s="1289"/>
      <c r="AQ44" s="1289"/>
      <c r="AR44" s="1289"/>
      <c r="AS44" s="1289"/>
      <c r="AT44" s="1289"/>
      <c r="AU44" s="1289"/>
      <c r="AV44" s="1289"/>
      <c r="AW44" s="1289"/>
      <c r="AX44" s="1289">
        <v>1</v>
      </c>
      <c r="AY44" s="1289"/>
      <c r="AZ44" s="1289"/>
      <c r="BA44" s="1290"/>
      <c r="BB44" s="1252"/>
      <c r="BC44" s="1252"/>
      <c r="BD44" s="1252"/>
      <c r="BE44" s="1252"/>
      <c r="BF44" s="1252"/>
      <c r="BG44" s="1252"/>
    </row>
    <row r="45" spans="1:59" s="531" customFormat="1" ht="11.25">
      <c r="A45" s="514" t="s">
        <v>948</v>
      </c>
      <c r="B45" s="1287">
        <v>3</v>
      </c>
      <c r="C45" s="1288">
        <v>1</v>
      </c>
      <c r="D45" s="1288">
        <v>2</v>
      </c>
      <c r="E45" s="1289"/>
      <c r="F45" s="1289"/>
      <c r="G45" s="1289"/>
      <c r="H45" s="1289"/>
      <c r="I45" s="1289"/>
      <c r="J45" s="1289">
        <v>1</v>
      </c>
      <c r="K45" s="1289"/>
      <c r="L45" s="1289"/>
      <c r="M45" s="1289"/>
      <c r="N45" s="1289"/>
      <c r="O45" s="1289"/>
      <c r="P45" s="1289"/>
      <c r="Q45" s="1289"/>
      <c r="R45" s="1289"/>
      <c r="S45" s="1289"/>
      <c r="T45" s="1289"/>
      <c r="U45" s="1289"/>
      <c r="V45" s="1289"/>
      <c r="W45" s="1289"/>
      <c r="X45" s="1289"/>
      <c r="Y45" s="1289"/>
      <c r="Z45" s="1289"/>
      <c r="AA45" s="1289"/>
      <c r="AB45" s="1289">
        <v>2</v>
      </c>
      <c r="AC45" s="1289"/>
      <c r="AD45" s="1290"/>
      <c r="AE45" s="1289"/>
      <c r="AF45" s="1289"/>
      <c r="AG45" s="1289"/>
      <c r="AH45" s="1289"/>
      <c r="AI45" s="1289"/>
      <c r="AJ45" s="1289"/>
      <c r="AK45" s="1289"/>
      <c r="AL45" s="1289"/>
      <c r="AM45" s="1289"/>
      <c r="AN45" s="1289"/>
      <c r="AO45" s="1289"/>
      <c r="AP45" s="1289"/>
      <c r="AQ45" s="1289"/>
      <c r="AR45" s="1289"/>
      <c r="AS45" s="1289"/>
      <c r="AT45" s="1289"/>
      <c r="AU45" s="1289"/>
      <c r="AV45" s="1289"/>
      <c r="AW45" s="1289"/>
      <c r="AX45" s="1289"/>
      <c r="AY45" s="1289"/>
      <c r="AZ45" s="1289"/>
      <c r="BA45" s="1290"/>
      <c r="BB45" s="1252"/>
      <c r="BC45" s="1252"/>
      <c r="BD45" s="1252"/>
      <c r="BE45" s="1252"/>
      <c r="BF45" s="1252"/>
      <c r="BG45" s="1252"/>
    </row>
    <row r="46" spans="1:59" s="531" customFormat="1" ht="11.25">
      <c r="A46" s="514" t="s">
        <v>949</v>
      </c>
      <c r="B46" s="1287">
        <v>3</v>
      </c>
      <c r="C46" s="1291">
        <v>2</v>
      </c>
      <c r="D46" s="1291">
        <v>1</v>
      </c>
      <c r="E46" s="1289"/>
      <c r="F46" s="1289"/>
      <c r="G46" s="1289"/>
      <c r="H46" s="1289"/>
      <c r="I46" s="1289"/>
      <c r="J46" s="1289">
        <v>1</v>
      </c>
      <c r="K46" s="1289"/>
      <c r="L46" s="1289"/>
      <c r="M46" s="1289"/>
      <c r="N46" s="1289"/>
      <c r="O46" s="1289"/>
      <c r="P46" s="1289"/>
      <c r="Q46" s="1289"/>
      <c r="R46" s="1289"/>
      <c r="S46" s="1289"/>
      <c r="T46" s="1289"/>
      <c r="U46" s="1289"/>
      <c r="V46" s="1289"/>
      <c r="W46" s="1289"/>
      <c r="X46" s="1289"/>
      <c r="Y46" s="1289"/>
      <c r="Z46" s="1289"/>
      <c r="AA46" s="1289"/>
      <c r="AB46" s="1289">
        <v>1</v>
      </c>
      <c r="AC46" s="1289"/>
      <c r="AD46" s="1290"/>
      <c r="AE46" s="1289"/>
      <c r="AF46" s="1289"/>
      <c r="AG46" s="1289"/>
      <c r="AH46" s="1289"/>
      <c r="AI46" s="1289"/>
      <c r="AJ46" s="1289"/>
      <c r="AK46" s="1289"/>
      <c r="AL46" s="1289"/>
      <c r="AM46" s="1289"/>
      <c r="AN46" s="1289">
        <v>1</v>
      </c>
      <c r="AO46" s="1289"/>
      <c r="AP46" s="1289"/>
      <c r="AQ46" s="1289"/>
      <c r="AR46" s="1289"/>
      <c r="AS46" s="1289"/>
      <c r="AT46" s="1289"/>
      <c r="AU46" s="1289"/>
      <c r="AV46" s="1289"/>
      <c r="AW46" s="1289"/>
      <c r="AX46" s="1289"/>
      <c r="AY46" s="1289"/>
      <c r="AZ46" s="1289"/>
      <c r="BA46" s="1290"/>
      <c r="BB46" s="1252"/>
      <c r="BC46" s="1252"/>
      <c r="BD46" s="1252"/>
      <c r="BE46" s="1252"/>
      <c r="BF46" s="1252"/>
      <c r="BG46" s="1252"/>
    </row>
    <row r="47" spans="1:59" s="531" customFormat="1" ht="11.25">
      <c r="A47" s="514" t="s">
        <v>950</v>
      </c>
      <c r="B47" s="1287">
        <v>2</v>
      </c>
      <c r="C47" s="1291">
        <v>1</v>
      </c>
      <c r="D47" s="1291">
        <v>1</v>
      </c>
      <c r="E47" s="1289"/>
      <c r="F47" s="1289"/>
      <c r="G47" s="1289"/>
      <c r="H47" s="1289"/>
      <c r="I47" s="1289"/>
      <c r="J47" s="1289">
        <v>0</v>
      </c>
      <c r="K47" s="1289"/>
      <c r="L47" s="1289"/>
      <c r="M47" s="1289"/>
      <c r="N47" s="1289"/>
      <c r="O47" s="1289"/>
      <c r="P47" s="1289">
        <v>1</v>
      </c>
      <c r="Q47" s="1289"/>
      <c r="R47" s="1289"/>
      <c r="S47" s="1289"/>
      <c r="T47" s="1289"/>
      <c r="U47" s="1289"/>
      <c r="V47" s="1289"/>
      <c r="W47" s="1289"/>
      <c r="X47" s="1289"/>
      <c r="Y47" s="1289"/>
      <c r="Z47" s="1289"/>
      <c r="AA47" s="1289"/>
      <c r="AB47" s="1289">
        <v>1</v>
      </c>
      <c r="AC47" s="1289"/>
      <c r="AD47" s="1290"/>
      <c r="AE47" s="1289"/>
      <c r="AF47" s="1289"/>
      <c r="AG47" s="1289"/>
      <c r="AH47" s="1289"/>
      <c r="AI47" s="1289"/>
      <c r="AJ47" s="1289"/>
      <c r="AK47" s="1289"/>
      <c r="AL47" s="1289"/>
      <c r="AM47" s="1289"/>
      <c r="AN47" s="1289"/>
      <c r="AO47" s="1289"/>
      <c r="AP47" s="1289"/>
      <c r="AQ47" s="1289"/>
      <c r="AR47" s="1289"/>
      <c r="AS47" s="1289"/>
      <c r="AT47" s="1289"/>
      <c r="AU47" s="1289"/>
      <c r="AV47" s="1289"/>
      <c r="AW47" s="1289"/>
      <c r="AX47" s="1289"/>
      <c r="AY47" s="1289"/>
      <c r="AZ47" s="1289"/>
      <c r="BA47" s="1290"/>
      <c r="BB47" s="1252"/>
      <c r="BC47" s="1252"/>
      <c r="BD47" s="1252"/>
      <c r="BE47" s="1252"/>
      <c r="BF47" s="1252"/>
      <c r="BG47" s="1252"/>
    </row>
    <row r="48" spans="1:59" s="1253" customFormat="1" ht="11.25">
      <c r="A48" s="515" t="s">
        <v>710</v>
      </c>
      <c r="B48" s="1376">
        <v>1</v>
      </c>
      <c r="C48" s="1377">
        <v>1</v>
      </c>
      <c r="D48" s="1377">
        <v>0</v>
      </c>
      <c r="E48" s="1275"/>
      <c r="F48" s="1275"/>
      <c r="G48" s="1275"/>
      <c r="H48" s="1275"/>
      <c r="I48" s="1275"/>
      <c r="J48" s="1275">
        <v>0</v>
      </c>
      <c r="K48" s="1275"/>
      <c r="L48" s="1275"/>
      <c r="M48" s="1275"/>
      <c r="N48" s="1275"/>
      <c r="O48" s="1275"/>
      <c r="P48" s="1275"/>
      <c r="Q48" s="1275"/>
      <c r="R48" s="1275"/>
      <c r="S48" s="1275"/>
      <c r="T48" s="1275"/>
      <c r="U48" s="1275"/>
      <c r="V48" s="1275"/>
      <c r="W48" s="1275"/>
      <c r="X48" s="1275"/>
      <c r="Y48" s="1275"/>
      <c r="Z48" s="1275"/>
      <c r="AA48" s="1275"/>
      <c r="AB48" s="1275">
        <v>1</v>
      </c>
      <c r="AC48" s="1275"/>
      <c r="AD48" s="1276"/>
      <c r="AE48" s="1275"/>
      <c r="AF48" s="1275"/>
      <c r="AG48" s="1275"/>
      <c r="AH48" s="1275"/>
      <c r="AI48" s="1275"/>
      <c r="AJ48" s="1275"/>
      <c r="AK48" s="1275"/>
      <c r="AL48" s="1275"/>
      <c r="AM48" s="1275"/>
      <c r="AN48" s="1275"/>
      <c r="AO48" s="1275"/>
      <c r="AP48" s="1275"/>
      <c r="AQ48" s="1275"/>
      <c r="AR48" s="1275"/>
      <c r="AS48" s="1275"/>
      <c r="AT48" s="1275"/>
      <c r="AU48" s="1275"/>
      <c r="AV48" s="1275"/>
      <c r="AW48" s="1275"/>
      <c r="AX48" s="1275"/>
      <c r="AY48" s="1275"/>
      <c r="AZ48" s="1275"/>
      <c r="BA48" s="1276"/>
    </row>
    <row r="49" spans="1:59" s="531" customFormat="1" ht="11.25">
      <c r="A49" s="514" t="s">
        <v>952</v>
      </c>
      <c r="B49" s="1287">
        <v>3</v>
      </c>
      <c r="C49" s="1291">
        <v>2</v>
      </c>
      <c r="D49" s="1291">
        <v>1</v>
      </c>
      <c r="E49" s="1289"/>
      <c r="F49" s="1289"/>
      <c r="G49" s="1289"/>
      <c r="H49" s="1289"/>
      <c r="I49" s="1289"/>
      <c r="J49" s="1289">
        <v>1</v>
      </c>
      <c r="K49" s="1289"/>
      <c r="L49" s="1289"/>
      <c r="M49" s="1289"/>
      <c r="N49" s="1289"/>
      <c r="O49" s="1289"/>
      <c r="P49" s="1289">
        <v>1</v>
      </c>
      <c r="Q49" s="1289"/>
      <c r="R49" s="1289"/>
      <c r="S49" s="1289"/>
      <c r="T49" s="1289"/>
      <c r="U49" s="1289"/>
      <c r="V49" s="1289"/>
      <c r="W49" s="1289"/>
      <c r="X49" s="1289"/>
      <c r="Y49" s="1289"/>
      <c r="Z49" s="1289"/>
      <c r="AA49" s="1289"/>
      <c r="AB49" s="1289">
        <v>1</v>
      </c>
      <c r="AC49" s="1289"/>
      <c r="AD49" s="1290"/>
      <c r="AE49" s="1289"/>
      <c r="AF49" s="1289"/>
      <c r="AG49" s="1289"/>
      <c r="AH49" s="1289"/>
      <c r="AI49" s="1289"/>
      <c r="AJ49" s="1289"/>
      <c r="AK49" s="1289"/>
      <c r="AL49" s="1289"/>
      <c r="AM49" s="1289"/>
      <c r="AN49" s="1289"/>
      <c r="AO49" s="1289"/>
      <c r="AP49" s="1289"/>
      <c r="AQ49" s="1289"/>
      <c r="AR49" s="1289"/>
      <c r="AS49" s="1289"/>
      <c r="AT49" s="1289"/>
      <c r="AU49" s="1289"/>
      <c r="AV49" s="1289"/>
      <c r="AW49" s="1289"/>
      <c r="AX49" s="1289"/>
      <c r="AY49" s="1289"/>
      <c r="AZ49" s="1289"/>
      <c r="BA49" s="1290"/>
      <c r="BB49" s="1252"/>
      <c r="BC49" s="1252"/>
      <c r="BD49" s="1252"/>
      <c r="BE49" s="1252"/>
      <c r="BF49" s="1252"/>
      <c r="BG49" s="1252"/>
    </row>
    <row r="50" spans="1:59" s="531" customFormat="1" ht="11.25">
      <c r="A50" s="514" t="s">
        <v>953</v>
      </c>
      <c r="B50" s="1287">
        <v>0</v>
      </c>
      <c r="C50" s="1291"/>
      <c r="D50" s="1291"/>
      <c r="E50" s="1289"/>
      <c r="F50" s="1289"/>
      <c r="G50" s="1289"/>
      <c r="H50" s="1289"/>
      <c r="I50" s="1289"/>
      <c r="J50" s="1289">
        <v>0</v>
      </c>
      <c r="K50" s="1289"/>
      <c r="L50" s="1289"/>
      <c r="M50" s="1289"/>
      <c r="N50" s="1289"/>
      <c r="O50" s="1289"/>
      <c r="P50" s="1289"/>
      <c r="Q50" s="1289"/>
      <c r="R50" s="1289"/>
      <c r="S50" s="1289"/>
      <c r="T50" s="1289"/>
      <c r="U50" s="1289"/>
      <c r="V50" s="1289"/>
      <c r="W50" s="1289"/>
      <c r="X50" s="1289"/>
      <c r="Y50" s="1289"/>
      <c r="Z50" s="1289"/>
      <c r="AA50" s="1289"/>
      <c r="AB50" s="1289"/>
      <c r="AC50" s="1289"/>
      <c r="AD50" s="1290"/>
      <c r="AE50" s="1289"/>
      <c r="AF50" s="1289"/>
      <c r="AG50" s="1289"/>
      <c r="AH50" s="1289"/>
      <c r="AI50" s="1289"/>
      <c r="AJ50" s="1289"/>
      <c r="AK50" s="1289"/>
      <c r="AL50" s="1289"/>
      <c r="AM50" s="1289"/>
      <c r="AN50" s="1289"/>
      <c r="AO50" s="1289"/>
      <c r="AP50" s="1289"/>
      <c r="AQ50" s="1289"/>
      <c r="AR50" s="1289"/>
      <c r="AS50" s="1289"/>
      <c r="AT50" s="1289"/>
      <c r="AU50" s="1289"/>
      <c r="AV50" s="1289"/>
      <c r="AW50" s="1289"/>
      <c r="AX50" s="1289"/>
      <c r="AY50" s="1289"/>
      <c r="AZ50" s="1289"/>
      <c r="BA50" s="1290"/>
      <c r="BB50" s="1252"/>
      <c r="BC50" s="1252"/>
      <c r="BD50" s="1252"/>
      <c r="BE50" s="1252"/>
      <c r="BF50" s="1252"/>
      <c r="BG50" s="1252"/>
    </row>
    <row r="51" spans="1:59" s="531" customFormat="1" ht="11.25">
      <c r="A51" s="514" t="s">
        <v>954</v>
      </c>
      <c r="B51" s="1287">
        <v>2</v>
      </c>
      <c r="C51" s="1291">
        <v>1</v>
      </c>
      <c r="D51" s="1291">
        <v>1</v>
      </c>
      <c r="E51" s="1289"/>
      <c r="F51" s="1289"/>
      <c r="G51" s="1289"/>
      <c r="H51" s="1289"/>
      <c r="I51" s="1289"/>
      <c r="J51" s="1289">
        <v>2</v>
      </c>
      <c r="K51" s="1289"/>
      <c r="L51" s="1289"/>
      <c r="M51" s="1289"/>
      <c r="N51" s="1289"/>
      <c r="O51" s="1289"/>
      <c r="P51" s="1289"/>
      <c r="Q51" s="1289"/>
      <c r="R51" s="1289"/>
      <c r="S51" s="1289"/>
      <c r="T51" s="1289"/>
      <c r="U51" s="1289"/>
      <c r="V51" s="1289"/>
      <c r="W51" s="1289"/>
      <c r="X51" s="1289"/>
      <c r="Y51" s="1289"/>
      <c r="Z51" s="1289"/>
      <c r="AA51" s="1289"/>
      <c r="AB51" s="1289"/>
      <c r="AC51" s="1289"/>
      <c r="AD51" s="1290"/>
      <c r="AE51" s="1289"/>
      <c r="AF51" s="1289"/>
      <c r="AG51" s="1289"/>
      <c r="AH51" s="1289"/>
      <c r="AI51" s="1289"/>
      <c r="AJ51" s="1289"/>
      <c r="AK51" s="1289"/>
      <c r="AL51" s="1289"/>
      <c r="AM51" s="1289"/>
      <c r="AN51" s="1289"/>
      <c r="AO51" s="1289"/>
      <c r="AP51" s="1289"/>
      <c r="AQ51" s="1289"/>
      <c r="AR51" s="1289"/>
      <c r="AS51" s="1289"/>
      <c r="AT51" s="1289"/>
      <c r="AU51" s="1289"/>
      <c r="AV51" s="1289"/>
      <c r="AW51" s="1289"/>
      <c r="AX51" s="1289"/>
      <c r="AY51" s="1289"/>
      <c r="AZ51" s="1289"/>
      <c r="BA51" s="1290"/>
      <c r="BB51" s="1252"/>
      <c r="BC51" s="1252"/>
      <c r="BD51" s="1252"/>
      <c r="BE51" s="1252"/>
      <c r="BF51" s="1252"/>
      <c r="BG51" s="1252"/>
    </row>
    <row r="52" spans="1:59" s="531" customFormat="1" ht="11.25">
      <c r="A52" s="514" t="s">
        <v>955</v>
      </c>
      <c r="B52" s="1287">
        <v>5</v>
      </c>
      <c r="C52" s="1291">
        <v>2</v>
      </c>
      <c r="D52" s="1291">
        <v>3</v>
      </c>
      <c r="E52" s="1289"/>
      <c r="F52" s="1289"/>
      <c r="G52" s="1289"/>
      <c r="H52" s="1289"/>
      <c r="I52" s="1289"/>
      <c r="J52" s="1289">
        <v>3</v>
      </c>
      <c r="K52" s="1289"/>
      <c r="L52" s="1289"/>
      <c r="M52" s="1289"/>
      <c r="N52" s="1289"/>
      <c r="O52" s="1289"/>
      <c r="P52" s="1289"/>
      <c r="Q52" s="1289"/>
      <c r="R52" s="1289"/>
      <c r="S52" s="1289"/>
      <c r="T52" s="1289"/>
      <c r="U52" s="1289"/>
      <c r="V52" s="1289"/>
      <c r="W52" s="1289"/>
      <c r="X52" s="1289"/>
      <c r="Y52" s="1289"/>
      <c r="Z52" s="1289"/>
      <c r="AA52" s="1289"/>
      <c r="AB52" s="1289">
        <v>2</v>
      </c>
      <c r="AC52" s="1289"/>
      <c r="AD52" s="1290"/>
      <c r="AE52" s="1289"/>
      <c r="AF52" s="1289"/>
      <c r="AG52" s="1289"/>
      <c r="AH52" s="1289"/>
      <c r="AI52" s="1289"/>
      <c r="AJ52" s="1289"/>
      <c r="AK52" s="1289"/>
      <c r="AL52" s="1289"/>
      <c r="AM52" s="1289"/>
      <c r="AN52" s="1289"/>
      <c r="AO52" s="1289"/>
      <c r="AP52" s="1289"/>
      <c r="AQ52" s="1289"/>
      <c r="AR52" s="1289"/>
      <c r="AS52" s="1289"/>
      <c r="AT52" s="1289"/>
      <c r="AU52" s="1289"/>
      <c r="AV52" s="1289"/>
      <c r="AW52" s="1289"/>
      <c r="AX52" s="1289"/>
      <c r="AY52" s="1289"/>
      <c r="AZ52" s="1289"/>
      <c r="BA52" s="1290"/>
      <c r="BB52" s="1252"/>
      <c r="BC52" s="1252"/>
      <c r="BD52" s="1252"/>
      <c r="BE52" s="1252"/>
      <c r="BF52" s="1252"/>
      <c r="BG52" s="1252"/>
    </row>
    <row r="53" spans="1:59" s="531" customFormat="1" ht="11.25">
      <c r="A53" s="515" t="s">
        <v>956</v>
      </c>
      <c r="B53" s="1287">
        <v>2</v>
      </c>
      <c r="C53" s="1288"/>
      <c r="D53" s="1288">
        <v>2</v>
      </c>
      <c r="E53" s="1289"/>
      <c r="F53" s="1289"/>
      <c r="G53" s="1289"/>
      <c r="H53" s="1289"/>
      <c r="I53" s="1289"/>
      <c r="J53" s="1289"/>
      <c r="K53" s="1289"/>
      <c r="L53" s="1289"/>
      <c r="M53" s="1289"/>
      <c r="N53" s="1289"/>
      <c r="O53" s="1289"/>
      <c r="P53" s="1289"/>
      <c r="Q53" s="1289"/>
      <c r="R53" s="1289"/>
      <c r="S53" s="1289"/>
      <c r="T53" s="1289"/>
      <c r="U53" s="1289"/>
      <c r="V53" s="1289"/>
      <c r="W53" s="1289"/>
      <c r="X53" s="1289">
        <v>1</v>
      </c>
      <c r="Y53" s="1289"/>
      <c r="Z53" s="1289"/>
      <c r="AA53" s="1289"/>
      <c r="AB53" s="1289">
        <v>1</v>
      </c>
      <c r="AC53" s="1289"/>
      <c r="AD53" s="1290"/>
      <c r="AE53" s="1289"/>
      <c r="AF53" s="1289"/>
      <c r="AG53" s="1289"/>
      <c r="AH53" s="1289"/>
      <c r="AI53" s="1289"/>
      <c r="AJ53" s="1289"/>
      <c r="AK53" s="1289"/>
      <c r="AL53" s="1289"/>
      <c r="AM53" s="1289"/>
      <c r="AN53" s="1289"/>
      <c r="AO53" s="1289"/>
      <c r="AP53" s="1289"/>
      <c r="AQ53" s="1289"/>
      <c r="AR53" s="1289"/>
      <c r="AS53" s="1289"/>
      <c r="AT53" s="1289"/>
      <c r="AU53" s="1289"/>
      <c r="AV53" s="1289"/>
      <c r="AW53" s="1289"/>
      <c r="AX53" s="1289"/>
      <c r="AY53" s="1289"/>
      <c r="AZ53" s="1289"/>
      <c r="BA53" s="1290"/>
      <c r="BB53" s="1252"/>
      <c r="BC53" s="1252"/>
      <c r="BD53" s="1252"/>
      <c r="BE53" s="1252"/>
      <c r="BF53" s="1252"/>
      <c r="BG53" s="1252"/>
    </row>
    <row r="54" spans="1:59" s="531" customFormat="1" ht="11.25">
      <c r="A54" s="514" t="s">
        <v>532</v>
      </c>
      <c r="B54" s="1287">
        <v>16</v>
      </c>
      <c r="C54" s="1291">
        <v>5</v>
      </c>
      <c r="D54" s="1291">
        <v>11</v>
      </c>
      <c r="E54" s="1289"/>
      <c r="F54" s="1289"/>
      <c r="G54" s="1289"/>
      <c r="H54" s="1289"/>
      <c r="I54" s="1289"/>
      <c r="J54" s="1289">
        <v>2</v>
      </c>
      <c r="K54" s="1289"/>
      <c r="L54" s="1289"/>
      <c r="M54" s="1289"/>
      <c r="N54" s="1289"/>
      <c r="O54" s="1289"/>
      <c r="P54" s="1289"/>
      <c r="Q54" s="1289"/>
      <c r="R54" s="1289"/>
      <c r="S54" s="1289"/>
      <c r="T54" s="1289"/>
      <c r="U54" s="1289"/>
      <c r="V54" s="1289"/>
      <c r="W54" s="1289"/>
      <c r="X54" s="1289">
        <v>1</v>
      </c>
      <c r="Y54" s="1289"/>
      <c r="Z54" s="1289"/>
      <c r="AA54" s="1289"/>
      <c r="AB54" s="1289">
        <v>1</v>
      </c>
      <c r="AC54" s="1289"/>
      <c r="AD54" s="1290"/>
      <c r="AE54" s="1289"/>
      <c r="AF54" s="1289"/>
      <c r="AG54" s="1289"/>
      <c r="AH54" s="1289"/>
      <c r="AI54" s="1289"/>
      <c r="AJ54" s="1289"/>
      <c r="AK54" s="1289"/>
      <c r="AL54" s="1289"/>
      <c r="AM54" s="1289"/>
      <c r="AN54" s="1289"/>
      <c r="AO54" s="1289"/>
      <c r="AP54" s="1289"/>
      <c r="AQ54" s="1289"/>
      <c r="AR54" s="1289"/>
      <c r="AS54" s="1289"/>
      <c r="AT54" s="1289"/>
      <c r="AU54" s="1289"/>
      <c r="AV54" s="1289">
        <v>12</v>
      </c>
      <c r="AW54" s="1289"/>
      <c r="AX54" s="1289"/>
      <c r="AY54" s="1289"/>
      <c r="AZ54" s="1289"/>
      <c r="BA54" s="1290"/>
      <c r="BB54" s="1252"/>
      <c r="BC54" s="1252"/>
      <c r="BD54" s="1252"/>
      <c r="BE54" s="1252"/>
      <c r="BF54" s="1252"/>
      <c r="BG54" s="1252"/>
    </row>
    <row r="55" spans="1:59" s="531" customFormat="1" ht="11.25">
      <c r="A55" s="514" t="s">
        <v>957</v>
      </c>
      <c r="B55" s="1287">
        <v>0</v>
      </c>
      <c r="C55" s="1291"/>
      <c r="D55" s="1291"/>
      <c r="E55" s="1289"/>
      <c r="F55" s="1289"/>
      <c r="G55" s="1289"/>
      <c r="H55" s="1289"/>
      <c r="I55" s="1289"/>
      <c r="J55" s="1289"/>
      <c r="K55" s="1289"/>
      <c r="L55" s="1289"/>
      <c r="M55" s="1289"/>
      <c r="N55" s="1289"/>
      <c r="O55" s="1289"/>
      <c r="P55" s="1289"/>
      <c r="Q55" s="1289"/>
      <c r="R55" s="1289"/>
      <c r="S55" s="1289"/>
      <c r="T55" s="1289"/>
      <c r="U55" s="1289"/>
      <c r="V55" s="1289"/>
      <c r="W55" s="1289"/>
      <c r="X55" s="1289"/>
      <c r="Y55" s="1289"/>
      <c r="Z55" s="1289"/>
      <c r="AA55" s="1289"/>
      <c r="AB55" s="1289"/>
      <c r="AC55" s="1289"/>
      <c r="AD55" s="1290"/>
      <c r="AE55" s="1289"/>
      <c r="AF55" s="1289"/>
      <c r="AG55" s="1289"/>
      <c r="AH55" s="1289"/>
      <c r="AI55" s="1289"/>
      <c r="AJ55" s="1289"/>
      <c r="AK55" s="1289"/>
      <c r="AL55" s="1289"/>
      <c r="AM55" s="1289"/>
      <c r="AN55" s="1289"/>
      <c r="AO55" s="1289"/>
      <c r="AP55" s="1289"/>
      <c r="AQ55" s="1289"/>
      <c r="AR55" s="1289"/>
      <c r="AS55" s="1289"/>
      <c r="AT55" s="1289"/>
      <c r="AU55" s="1289"/>
      <c r="AV55" s="1289"/>
      <c r="AW55" s="1289"/>
      <c r="AX55" s="1289"/>
      <c r="AY55" s="1289"/>
      <c r="AZ55" s="1289"/>
      <c r="BA55" s="1290"/>
      <c r="BB55" s="1252"/>
      <c r="BC55" s="1252"/>
      <c r="BD55" s="1252"/>
      <c r="BE55" s="1252"/>
      <c r="BF55" s="1252"/>
      <c r="BG55" s="1252"/>
    </row>
    <row r="56" spans="1:59" s="531" customFormat="1" ht="11.25">
      <c r="A56" s="514" t="s">
        <v>958</v>
      </c>
      <c r="B56" s="1287">
        <v>5</v>
      </c>
      <c r="C56" s="1291">
        <v>4</v>
      </c>
      <c r="D56" s="1291">
        <v>1</v>
      </c>
      <c r="E56" s="1289"/>
      <c r="F56" s="1289"/>
      <c r="G56" s="1289"/>
      <c r="H56" s="1289"/>
      <c r="I56" s="1289"/>
      <c r="J56" s="1289">
        <v>4</v>
      </c>
      <c r="K56" s="1289"/>
      <c r="L56" s="1289"/>
      <c r="M56" s="1289"/>
      <c r="N56" s="1289"/>
      <c r="O56" s="1289"/>
      <c r="P56" s="1289"/>
      <c r="Q56" s="1289"/>
      <c r="R56" s="1289"/>
      <c r="S56" s="1289"/>
      <c r="T56" s="1289"/>
      <c r="U56" s="1289"/>
      <c r="V56" s="1289"/>
      <c r="W56" s="1289"/>
      <c r="X56" s="1289">
        <v>1</v>
      </c>
      <c r="Y56" s="1289"/>
      <c r="Z56" s="1289"/>
      <c r="AA56" s="1289"/>
      <c r="AB56" s="1289"/>
      <c r="AC56" s="1289"/>
      <c r="AD56" s="1290"/>
      <c r="AE56" s="1289"/>
      <c r="AF56" s="1289"/>
      <c r="AG56" s="1289"/>
      <c r="AH56" s="1289"/>
      <c r="AI56" s="1289"/>
      <c r="AJ56" s="1289"/>
      <c r="AK56" s="1289"/>
      <c r="AL56" s="1289"/>
      <c r="AM56" s="1289"/>
      <c r="AN56" s="1289"/>
      <c r="AO56" s="1289"/>
      <c r="AP56" s="1289"/>
      <c r="AQ56" s="1289"/>
      <c r="AR56" s="1289"/>
      <c r="AS56" s="1289"/>
      <c r="AT56" s="1289"/>
      <c r="AU56" s="1289"/>
      <c r="AV56" s="1289"/>
      <c r="AW56" s="1289"/>
      <c r="AX56" s="1289"/>
      <c r="AY56" s="1289"/>
      <c r="AZ56" s="1289"/>
      <c r="BA56" s="1290"/>
      <c r="BB56" s="1252"/>
      <c r="BC56" s="1252"/>
      <c r="BD56" s="1252"/>
      <c r="BE56" s="1252"/>
      <c r="BF56" s="1252"/>
      <c r="BG56" s="1252"/>
    </row>
    <row r="57" spans="1:59" s="531" customFormat="1" ht="11.25">
      <c r="A57" s="514" t="s">
        <v>959</v>
      </c>
      <c r="B57" s="1287">
        <v>12</v>
      </c>
      <c r="C57" s="1291">
        <v>7</v>
      </c>
      <c r="D57" s="1291">
        <v>5</v>
      </c>
      <c r="E57" s="1289"/>
      <c r="F57" s="1289"/>
      <c r="G57" s="1289"/>
      <c r="H57" s="1289"/>
      <c r="I57" s="1289"/>
      <c r="J57" s="1289">
        <v>9</v>
      </c>
      <c r="K57" s="1289"/>
      <c r="L57" s="1289"/>
      <c r="M57" s="1289"/>
      <c r="N57" s="1289"/>
      <c r="O57" s="1289"/>
      <c r="P57" s="1289"/>
      <c r="Q57" s="1289"/>
      <c r="R57" s="1289"/>
      <c r="S57" s="1289"/>
      <c r="T57" s="1289"/>
      <c r="U57" s="1289"/>
      <c r="V57" s="1289"/>
      <c r="W57" s="1289"/>
      <c r="X57" s="1289">
        <v>1</v>
      </c>
      <c r="Y57" s="1289"/>
      <c r="Z57" s="1289"/>
      <c r="AA57" s="1289"/>
      <c r="AB57" s="1289">
        <v>2</v>
      </c>
      <c r="AC57" s="1289"/>
      <c r="AD57" s="1290"/>
      <c r="AE57" s="1289"/>
      <c r="AF57" s="1289"/>
      <c r="AG57" s="1289"/>
      <c r="AH57" s="1289"/>
      <c r="AI57" s="1289"/>
      <c r="AJ57" s="1289"/>
      <c r="AK57" s="1289"/>
      <c r="AL57" s="1289"/>
      <c r="AM57" s="1289"/>
      <c r="AN57" s="1289"/>
      <c r="AO57" s="1289"/>
      <c r="AP57" s="1289"/>
      <c r="AQ57" s="1289"/>
      <c r="AR57" s="1289"/>
      <c r="AS57" s="1289"/>
      <c r="AT57" s="1289"/>
      <c r="AU57" s="1289"/>
      <c r="AV57" s="1289"/>
      <c r="AW57" s="1289"/>
      <c r="AX57" s="1289"/>
      <c r="AY57" s="1289"/>
      <c r="AZ57" s="1289"/>
      <c r="BA57" s="1290"/>
      <c r="BB57" s="1252"/>
      <c r="BC57" s="1252"/>
      <c r="BD57" s="1252"/>
      <c r="BE57" s="1252"/>
      <c r="BF57" s="1252"/>
      <c r="BG57" s="1252"/>
    </row>
    <row r="58" spans="1:59" s="531" customFormat="1" ht="11.25">
      <c r="A58" s="514" t="s">
        <v>960</v>
      </c>
      <c r="B58" s="1287">
        <v>8</v>
      </c>
      <c r="C58" s="1291">
        <v>3</v>
      </c>
      <c r="D58" s="1291">
        <v>5</v>
      </c>
      <c r="E58" s="1289"/>
      <c r="F58" s="1289"/>
      <c r="G58" s="1289"/>
      <c r="H58" s="1289"/>
      <c r="I58" s="1289"/>
      <c r="J58" s="1289">
        <v>6</v>
      </c>
      <c r="K58" s="1289"/>
      <c r="L58" s="1289"/>
      <c r="M58" s="1289"/>
      <c r="N58" s="1289"/>
      <c r="O58" s="1289"/>
      <c r="P58" s="1289"/>
      <c r="Q58" s="1289"/>
      <c r="R58" s="1289"/>
      <c r="S58" s="1289"/>
      <c r="T58" s="1289"/>
      <c r="U58" s="1289"/>
      <c r="V58" s="1289"/>
      <c r="W58" s="1289"/>
      <c r="X58" s="1289"/>
      <c r="Y58" s="1289"/>
      <c r="Z58" s="1289"/>
      <c r="AA58" s="1289"/>
      <c r="AB58" s="1289">
        <v>2</v>
      </c>
      <c r="AC58" s="1289"/>
      <c r="AD58" s="1290"/>
      <c r="AE58" s="1289"/>
      <c r="AF58" s="1289"/>
      <c r="AG58" s="1289"/>
      <c r="AH58" s="1289"/>
      <c r="AI58" s="1289"/>
      <c r="AJ58" s="1289"/>
      <c r="AK58" s="1289"/>
      <c r="AL58" s="1289"/>
      <c r="AM58" s="1289"/>
      <c r="AN58" s="1289"/>
      <c r="AO58" s="1289"/>
      <c r="AP58" s="1289"/>
      <c r="AQ58" s="1289"/>
      <c r="AR58" s="1289"/>
      <c r="AS58" s="1289"/>
      <c r="AT58" s="1289"/>
      <c r="AU58" s="1289"/>
      <c r="AV58" s="1289"/>
      <c r="AW58" s="1289"/>
      <c r="AX58" s="1289"/>
      <c r="AY58" s="1289"/>
      <c r="AZ58" s="1289"/>
      <c r="BA58" s="1290"/>
      <c r="BB58" s="1252"/>
      <c r="BC58" s="1252"/>
      <c r="BD58" s="1252"/>
      <c r="BE58" s="1252"/>
      <c r="BF58" s="1252"/>
      <c r="BG58" s="1252"/>
    </row>
    <row r="59" spans="1:59" s="1253" customFormat="1" ht="11.25">
      <c r="A59" s="515" t="s">
        <v>732</v>
      </c>
      <c r="B59" s="1376">
        <v>9</v>
      </c>
      <c r="C59" s="1377">
        <v>6</v>
      </c>
      <c r="D59" s="1377">
        <v>3</v>
      </c>
      <c r="E59" s="1275"/>
      <c r="F59" s="1275"/>
      <c r="G59" s="1275"/>
      <c r="H59" s="1275"/>
      <c r="I59" s="1275"/>
      <c r="J59" s="1275">
        <v>5</v>
      </c>
      <c r="K59" s="1275"/>
      <c r="L59" s="1275"/>
      <c r="M59" s="1275"/>
      <c r="N59" s="1275"/>
      <c r="O59" s="1275"/>
      <c r="P59" s="1275"/>
      <c r="Q59" s="1275"/>
      <c r="R59" s="1275"/>
      <c r="S59" s="1275"/>
      <c r="T59" s="1275"/>
      <c r="U59" s="1275"/>
      <c r="V59" s="1275"/>
      <c r="W59" s="1275"/>
      <c r="X59" s="1275"/>
      <c r="Y59" s="1275"/>
      <c r="Z59" s="1275"/>
      <c r="AA59" s="1275"/>
      <c r="AB59" s="1275">
        <v>3</v>
      </c>
      <c r="AC59" s="1275"/>
      <c r="AD59" s="1276"/>
      <c r="AE59" s="1275"/>
      <c r="AF59" s="1275"/>
      <c r="AG59" s="1275"/>
      <c r="AH59" s="1275"/>
      <c r="AI59" s="1275"/>
      <c r="AJ59" s="1275"/>
      <c r="AK59" s="1275"/>
      <c r="AL59" s="1275"/>
      <c r="AM59" s="1275"/>
      <c r="AN59" s="1275"/>
      <c r="AO59" s="1275"/>
      <c r="AP59" s="1275"/>
      <c r="AQ59" s="1275"/>
      <c r="AR59" s="1275">
        <v>1</v>
      </c>
      <c r="AS59" s="1275"/>
      <c r="AT59" s="1275"/>
      <c r="AU59" s="1275"/>
      <c r="AV59" s="1275"/>
      <c r="AW59" s="1275"/>
      <c r="AX59" s="1275"/>
      <c r="AY59" s="1275"/>
      <c r="AZ59" s="1275"/>
      <c r="BA59" s="1276"/>
    </row>
    <row r="60" spans="1:59" s="531" customFormat="1" ht="11.25">
      <c r="A60" s="514" t="s">
        <v>962</v>
      </c>
      <c r="B60" s="1287">
        <v>21</v>
      </c>
      <c r="C60" s="1291">
        <v>7</v>
      </c>
      <c r="D60" s="1291">
        <v>14</v>
      </c>
      <c r="E60" s="1289"/>
      <c r="F60" s="1289"/>
      <c r="G60" s="1289"/>
      <c r="H60" s="1289"/>
      <c r="I60" s="1289"/>
      <c r="J60" s="1289">
        <v>16</v>
      </c>
      <c r="K60" s="1289"/>
      <c r="L60" s="1289"/>
      <c r="M60" s="1289"/>
      <c r="N60" s="1289"/>
      <c r="O60" s="1289"/>
      <c r="P60" s="1289"/>
      <c r="Q60" s="1289"/>
      <c r="R60" s="1289"/>
      <c r="S60" s="1289"/>
      <c r="T60" s="1289"/>
      <c r="U60" s="1289"/>
      <c r="V60" s="1289"/>
      <c r="W60" s="1289"/>
      <c r="X60" s="1289"/>
      <c r="Y60" s="1289"/>
      <c r="Z60" s="1289"/>
      <c r="AA60" s="1289"/>
      <c r="AB60" s="1289">
        <v>5</v>
      </c>
      <c r="AC60" s="1289"/>
      <c r="AD60" s="1290"/>
      <c r="AE60" s="1289"/>
      <c r="AF60" s="1289"/>
      <c r="AG60" s="1289"/>
      <c r="AH60" s="1289"/>
      <c r="AI60" s="1289"/>
      <c r="AJ60" s="1289"/>
      <c r="AK60" s="1289"/>
      <c r="AL60" s="1289"/>
      <c r="AM60" s="1289"/>
      <c r="AN60" s="1289"/>
      <c r="AO60" s="1289"/>
      <c r="AP60" s="1289"/>
      <c r="AQ60" s="1289"/>
      <c r="AR60" s="1289"/>
      <c r="AS60" s="1289"/>
      <c r="AT60" s="1289"/>
      <c r="AU60" s="1289"/>
      <c r="AV60" s="1289"/>
      <c r="AW60" s="1289"/>
      <c r="AX60" s="1289"/>
      <c r="AY60" s="1289"/>
      <c r="AZ60" s="1289"/>
      <c r="BA60" s="1290"/>
      <c r="BB60" s="1252"/>
      <c r="BC60" s="1252"/>
      <c r="BD60" s="1252"/>
      <c r="BE60" s="1252"/>
      <c r="BF60" s="1252"/>
      <c r="BG60" s="1252"/>
    </row>
    <row r="61" spans="1:59" s="531" customFormat="1" ht="11.25">
      <c r="A61" s="514" t="s">
        <v>539</v>
      </c>
      <c r="B61" s="1287">
        <v>13</v>
      </c>
      <c r="C61" s="1291">
        <v>7</v>
      </c>
      <c r="D61" s="1291">
        <v>6</v>
      </c>
      <c r="E61" s="1289"/>
      <c r="F61" s="1289"/>
      <c r="G61" s="1289"/>
      <c r="H61" s="1289"/>
      <c r="I61" s="1289"/>
      <c r="J61" s="1289">
        <v>8</v>
      </c>
      <c r="K61" s="1289"/>
      <c r="L61" s="1289"/>
      <c r="M61" s="1289"/>
      <c r="N61" s="1289"/>
      <c r="O61" s="1289"/>
      <c r="P61" s="1289"/>
      <c r="Q61" s="1289"/>
      <c r="R61" s="1289"/>
      <c r="S61" s="1289"/>
      <c r="T61" s="1289"/>
      <c r="U61" s="1289"/>
      <c r="V61" s="1289"/>
      <c r="W61" s="1289"/>
      <c r="X61" s="1289">
        <v>2</v>
      </c>
      <c r="Y61" s="1289"/>
      <c r="Z61" s="1289"/>
      <c r="AA61" s="1289"/>
      <c r="AB61" s="1289">
        <v>3</v>
      </c>
      <c r="AC61" s="1289"/>
      <c r="AD61" s="1290"/>
      <c r="AE61" s="1289"/>
      <c r="AF61" s="1289"/>
      <c r="AG61" s="1289"/>
      <c r="AH61" s="1289"/>
      <c r="AI61" s="1289"/>
      <c r="AJ61" s="1289"/>
      <c r="AK61" s="1289"/>
      <c r="AL61" s="1289"/>
      <c r="AM61" s="1289"/>
      <c r="AN61" s="1289"/>
      <c r="AO61" s="1289"/>
      <c r="AP61" s="1289"/>
      <c r="AQ61" s="1289"/>
      <c r="AR61" s="1289"/>
      <c r="AS61" s="1289"/>
      <c r="AT61" s="1289"/>
      <c r="AU61" s="1289"/>
      <c r="AV61" s="1289"/>
      <c r="AW61" s="1289"/>
      <c r="AX61" s="1289"/>
      <c r="AY61" s="1289"/>
      <c r="AZ61" s="1289"/>
      <c r="BA61" s="1290"/>
      <c r="BB61" s="1252"/>
      <c r="BC61" s="1252"/>
      <c r="BD61" s="1252"/>
      <c r="BE61" s="1252"/>
      <c r="BF61" s="1252"/>
      <c r="BG61" s="1252"/>
    </row>
    <row r="62" spans="1:59" s="535" customFormat="1" ht="11.25">
      <c r="A62" s="514" t="s">
        <v>963</v>
      </c>
      <c r="B62" s="1287">
        <v>9</v>
      </c>
      <c r="C62" s="1291">
        <v>4</v>
      </c>
      <c r="D62" s="1291">
        <v>5</v>
      </c>
      <c r="E62" s="1292"/>
      <c r="F62" s="1292"/>
      <c r="G62" s="1292"/>
      <c r="H62" s="1292"/>
      <c r="I62" s="1292"/>
      <c r="J62" s="1292">
        <v>8</v>
      </c>
      <c r="K62" s="1292"/>
      <c r="L62" s="1292"/>
      <c r="M62" s="1292"/>
      <c r="N62" s="1292"/>
      <c r="O62" s="1292"/>
      <c r="P62" s="1292"/>
      <c r="Q62" s="1292"/>
      <c r="R62" s="1292"/>
      <c r="S62" s="1292"/>
      <c r="T62" s="1292"/>
      <c r="U62" s="1292"/>
      <c r="V62" s="1292"/>
      <c r="W62" s="1292"/>
      <c r="X62" s="1292"/>
      <c r="Y62" s="1292"/>
      <c r="Z62" s="1292"/>
      <c r="AA62" s="1292"/>
      <c r="AB62" s="1292"/>
      <c r="AC62" s="1292"/>
      <c r="AD62" s="1293"/>
      <c r="AE62" s="1292"/>
      <c r="AF62" s="1292"/>
      <c r="AG62" s="1292"/>
      <c r="AH62" s="1292"/>
      <c r="AI62" s="1292"/>
      <c r="AJ62" s="1292"/>
      <c r="AK62" s="1292"/>
      <c r="AL62" s="1292"/>
      <c r="AM62" s="1292"/>
      <c r="AN62" s="1292"/>
      <c r="AO62" s="1292"/>
      <c r="AP62" s="1292"/>
      <c r="AQ62" s="1292"/>
      <c r="AR62" s="1292"/>
      <c r="AS62" s="1292"/>
      <c r="AT62" s="1292"/>
      <c r="AU62" s="1292"/>
      <c r="AV62" s="1292"/>
      <c r="AW62" s="1292"/>
      <c r="AX62" s="1292">
        <v>1</v>
      </c>
      <c r="AY62" s="1292"/>
      <c r="AZ62" s="1292"/>
      <c r="BA62" s="1293"/>
      <c r="BB62" s="1253"/>
      <c r="BC62" s="1253"/>
      <c r="BD62" s="1253"/>
      <c r="BE62" s="1253"/>
      <c r="BF62" s="1253"/>
      <c r="BG62" s="1253"/>
    </row>
    <row r="63" spans="1:59" s="531" customFormat="1" ht="11.25">
      <c r="A63" s="514" t="s">
        <v>964</v>
      </c>
      <c r="B63" s="1287">
        <v>10</v>
      </c>
      <c r="C63" s="1288">
        <v>7</v>
      </c>
      <c r="D63" s="1288">
        <v>3</v>
      </c>
      <c r="E63" s="1289"/>
      <c r="F63" s="1289"/>
      <c r="G63" s="1289"/>
      <c r="H63" s="1289"/>
      <c r="I63" s="1289"/>
      <c r="J63" s="1289">
        <v>5</v>
      </c>
      <c r="K63" s="1289"/>
      <c r="L63" s="1289"/>
      <c r="M63" s="1289"/>
      <c r="N63" s="1289"/>
      <c r="O63" s="1289"/>
      <c r="P63" s="1289"/>
      <c r="Q63" s="1289"/>
      <c r="R63" s="1289"/>
      <c r="S63" s="1289"/>
      <c r="T63" s="1289"/>
      <c r="U63" s="1289"/>
      <c r="V63" s="1289"/>
      <c r="W63" s="1289"/>
      <c r="X63" s="1289"/>
      <c r="Y63" s="1289"/>
      <c r="Z63" s="1289"/>
      <c r="AA63" s="1289"/>
      <c r="AB63" s="1289">
        <v>5</v>
      </c>
      <c r="AC63" s="1289"/>
      <c r="AD63" s="1290"/>
      <c r="AE63" s="1289"/>
      <c r="AF63" s="1289"/>
      <c r="AG63" s="1289"/>
      <c r="AH63" s="1289"/>
      <c r="AI63" s="1289"/>
      <c r="AJ63" s="1289"/>
      <c r="AK63" s="1289"/>
      <c r="AL63" s="1289"/>
      <c r="AM63" s="1289"/>
      <c r="AN63" s="1289"/>
      <c r="AO63" s="1289"/>
      <c r="AP63" s="1289"/>
      <c r="AQ63" s="1289"/>
      <c r="AR63" s="1289"/>
      <c r="AS63" s="1289"/>
      <c r="AT63" s="1289"/>
      <c r="AU63" s="1289"/>
      <c r="AV63" s="1289"/>
      <c r="AW63" s="1289"/>
      <c r="AX63" s="1289"/>
      <c r="AY63" s="1289"/>
      <c r="AZ63" s="1289"/>
      <c r="BA63" s="1290"/>
      <c r="BB63" s="1252"/>
      <c r="BC63" s="1252"/>
      <c r="BD63" s="1252"/>
      <c r="BE63" s="1252"/>
      <c r="BF63" s="1252"/>
      <c r="BG63" s="1252"/>
    </row>
    <row r="64" spans="1:59" s="531" customFormat="1" ht="11.25">
      <c r="A64" s="515" t="s">
        <v>965</v>
      </c>
      <c r="B64" s="1287">
        <v>73</v>
      </c>
      <c r="C64" s="1291">
        <v>36</v>
      </c>
      <c r="D64" s="1291">
        <v>37</v>
      </c>
      <c r="E64" s="1289"/>
      <c r="F64" s="1289"/>
      <c r="G64" s="1289"/>
      <c r="H64" s="1289"/>
      <c r="I64" s="1289"/>
      <c r="J64" s="1289">
        <v>57</v>
      </c>
      <c r="K64" s="1289"/>
      <c r="L64" s="1289"/>
      <c r="M64" s="1289"/>
      <c r="N64" s="1289"/>
      <c r="O64" s="1289"/>
      <c r="P64" s="1289"/>
      <c r="Q64" s="1289"/>
      <c r="R64" s="1289"/>
      <c r="S64" s="1289"/>
      <c r="T64" s="1289"/>
      <c r="U64" s="1289"/>
      <c r="V64" s="1289"/>
      <c r="W64" s="1289"/>
      <c r="X64" s="1289"/>
      <c r="Y64" s="1289"/>
      <c r="Z64" s="1289"/>
      <c r="AA64" s="1289"/>
      <c r="AB64" s="1289">
        <v>8</v>
      </c>
      <c r="AC64" s="1289"/>
      <c r="AD64" s="1290"/>
      <c r="AE64" s="1289"/>
      <c r="AF64" s="1289"/>
      <c r="AG64" s="1289"/>
      <c r="AH64" s="1289"/>
      <c r="AI64" s="1289"/>
      <c r="AJ64" s="1289"/>
      <c r="AK64" s="1289"/>
      <c r="AL64" s="1289"/>
      <c r="AM64" s="1289"/>
      <c r="AN64" s="1289"/>
      <c r="AO64" s="1289"/>
      <c r="AP64" s="1289"/>
      <c r="AQ64" s="1289"/>
      <c r="AR64" s="1289"/>
      <c r="AS64" s="1289"/>
      <c r="AT64" s="1289"/>
      <c r="AU64" s="1289"/>
      <c r="AV64" s="1289">
        <v>7</v>
      </c>
      <c r="AW64" s="1289"/>
      <c r="AX64" s="1289">
        <v>1</v>
      </c>
      <c r="AY64" s="1289"/>
      <c r="AZ64" s="1289"/>
      <c r="BA64" s="1290"/>
      <c r="BB64" s="1252"/>
      <c r="BC64" s="1252"/>
      <c r="BD64" s="1252"/>
      <c r="BE64" s="1252"/>
      <c r="BF64" s="1252"/>
      <c r="BG64" s="1252"/>
    </row>
    <row r="65" spans="1:59" s="531" customFormat="1" ht="11.25">
      <c r="A65" s="514" t="s">
        <v>966</v>
      </c>
      <c r="B65" s="1287">
        <v>42</v>
      </c>
      <c r="C65" s="1291">
        <v>24</v>
      </c>
      <c r="D65" s="1291">
        <v>18</v>
      </c>
      <c r="E65" s="1289"/>
      <c r="F65" s="1289"/>
      <c r="G65" s="1289"/>
      <c r="H65" s="1289"/>
      <c r="I65" s="1289"/>
      <c r="J65" s="1289">
        <v>36</v>
      </c>
      <c r="K65" s="1289"/>
      <c r="L65" s="1289"/>
      <c r="M65" s="1289"/>
      <c r="N65" s="1289"/>
      <c r="O65" s="1289"/>
      <c r="P65" s="1289"/>
      <c r="Q65" s="1289"/>
      <c r="R65" s="1289"/>
      <c r="S65" s="1289"/>
      <c r="T65" s="1289"/>
      <c r="U65" s="1289"/>
      <c r="V65" s="1289"/>
      <c r="W65" s="1289"/>
      <c r="X65" s="1289"/>
      <c r="Y65" s="1289"/>
      <c r="Z65" s="1289"/>
      <c r="AA65" s="1289"/>
      <c r="AB65" s="1289">
        <v>6</v>
      </c>
      <c r="AC65" s="1289"/>
      <c r="AD65" s="1290"/>
      <c r="AE65" s="1289"/>
      <c r="AF65" s="1289"/>
      <c r="AG65" s="1289"/>
      <c r="AH65" s="1289"/>
      <c r="AI65" s="1289"/>
      <c r="AJ65" s="1289"/>
      <c r="AK65" s="1289"/>
      <c r="AL65" s="1289"/>
      <c r="AM65" s="1289"/>
      <c r="AN65" s="1289"/>
      <c r="AO65" s="1289"/>
      <c r="AP65" s="1289"/>
      <c r="AQ65" s="1289"/>
      <c r="AR65" s="1289"/>
      <c r="AS65" s="1289"/>
      <c r="AT65" s="1289"/>
      <c r="AU65" s="1289"/>
      <c r="AV65" s="1289"/>
      <c r="AW65" s="1289"/>
      <c r="AX65" s="1289"/>
      <c r="AY65" s="1289"/>
      <c r="AZ65" s="1289"/>
      <c r="BA65" s="1290"/>
      <c r="BB65" s="1274"/>
      <c r="BC65" s="1274"/>
      <c r="BD65" s="1274"/>
      <c r="BE65" s="1274"/>
      <c r="BF65" s="1274"/>
      <c r="BG65" s="1274"/>
    </row>
    <row r="66" spans="1:59" s="531" customFormat="1" ht="11.25">
      <c r="A66" s="514" t="s">
        <v>967</v>
      </c>
      <c r="B66" s="1287">
        <v>30</v>
      </c>
      <c r="C66" s="1291">
        <v>18</v>
      </c>
      <c r="D66" s="1291">
        <v>12</v>
      </c>
      <c r="E66" s="1289"/>
      <c r="F66" s="1289"/>
      <c r="G66" s="1289"/>
      <c r="H66" s="1289"/>
      <c r="I66" s="1289"/>
      <c r="J66" s="1289">
        <v>13</v>
      </c>
      <c r="K66" s="1289"/>
      <c r="L66" s="1289"/>
      <c r="M66" s="1289"/>
      <c r="N66" s="1289"/>
      <c r="O66" s="1289"/>
      <c r="P66" s="1289"/>
      <c r="Q66" s="1289"/>
      <c r="R66" s="1289"/>
      <c r="S66" s="1289"/>
      <c r="T66" s="1289"/>
      <c r="U66" s="1289"/>
      <c r="V66" s="1289"/>
      <c r="W66" s="1289"/>
      <c r="X66" s="1289"/>
      <c r="Y66" s="1289"/>
      <c r="Z66" s="1289"/>
      <c r="AA66" s="1289"/>
      <c r="AB66" s="1289">
        <v>8</v>
      </c>
      <c r="AC66" s="1289"/>
      <c r="AD66" s="1290"/>
      <c r="AE66" s="1289"/>
      <c r="AF66" s="1289"/>
      <c r="AG66" s="1289"/>
      <c r="AH66" s="1289"/>
      <c r="AI66" s="1289"/>
      <c r="AJ66" s="1289"/>
      <c r="AK66" s="1289"/>
      <c r="AL66" s="1289"/>
      <c r="AM66" s="1289"/>
      <c r="AN66" s="1289"/>
      <c r="AO66" s="1289"/>
      <c r="AP66" s="1289"/>
      <c r="AQ66" s="1289"/>
      <c r="AR66" s="1289"/>
      <c r="AS66" s="1289"/>
      <c r="AT66" s="1289"/>
      <c r="AU66" s="1289"/>
      <c r="AV66" s="1289">
        <v>8</v>
      </c>
      <c r="AW66" s="1289"/>
      <c r="AX66" s="1289">
        <v>1</v>
      </c>
      <c r="AY66" s="1289"/>
      <c r="AZ66" s="1289"/>
      <c r="BA66" s="1290"/>
      <c r="BB66" s="1274"/>
      <c r="BC66" s="1274"/>
      <c r="BD66" s="1274"/>
      <c r="BE66" s="1274"/>
      <c r="BF66" s="1274"/>
      <c r="BG66" s="1274"/>
    </row>
    <row r="67" spans="1:59" s="531" customFormat="1" ht="11.25">
      <c r="A67" s="514" t="s">
        <v>968</v>
      </c>
      <c r="B67" s="1287">
        <v>11</v>
      </c>
      <c r="C67" s="1288">
        <v>4</v>
      </c>
      <c r="D67" s="1288">
        <v>7</v>
      </c>
      <c r="E67" s="1289"/>
      <c r="F67" s="1289"/>
      <c r="G67" s="1289"/>
      <c r="H67" s="1289"/>
      <c r="I67" s="1289"/>
      <c r="J67" s="1289">
        <v>7</v>
      </c>
      <c r="K67" s="1289"/>
      <c r="L67" s="1289"/>
      <c r="M67" s="1289"/>
      <c r="N67" s="1289"/>
      <c r="O67" s="1289"/>
      <c r="P67" s="1289"/>
      <c r="Q67" s="1289"/>
      <c r="R67" s="1289"/>
      <c r="S67" s="1289"/>
      <c r="T67" s="1289"/>
      <c r="U67" s="1289"/>
      <c r="V67" s="1289"/>
      <c r="W67" s="1289"/>
      <c r="X67" s="1289">
        <v>1</v>
      </c>
      <c r="Y67" s="1289"/>
      <c r="Z67" s="1289"/>
      <c r="AA67" s="1289"/>
      <c r="AB67" s="1289">
        <v>3</v>
      </c>
      <c r="AC67" s="1289"/>
      <c r="AD67" s="1290"/>
      <c r="AE67" s="1289"/>
      <c r="AF67" s="1289"/>
      <c r="AG67" s="1289"/>
      <c r="AH67" s="1289"/>
      <c r="AI67" s="1289"/>
      <c r="AJ67" s="1289"/>
      <c r="AK67" s="1289"/>
      <c r="AL67" s="1289"/>
      <c r="AM67" s="1289"/>
      <c r="AN67" s="1289"/>
      <c r="AO67" s="1289"/>
      <c r="AP67" s="1289"/>
      <c r="AQ67" s="1289"/>
      <c r="AR67" s="1289"/>
      <c r="AS67" s="1289"/>
      <c r="AT67" s="1289"/>
      <c r="AU67" s="1289"/>
      <c r="AV67" s="1289"/>
      <c r="AW67" s="1289"/>
      <c r="AX67" s="1289"/>
      <c r="AY67" s="1289"/>
      <c r="AZ67" s="1289"/>
      <c r="BA67" s="1290"/>
      <c r="BB67" s="1274"/>
      <c r="BC67" s="1274"/>
      <c r="BD67" s="1274"/>
      <c r="BE67" s="1274"/>
      <c r="BF67" s="1274"/>
      <c r="BG67" s="1274"/>
    </row>
    <row r="68" spans="1:59" s="531" customFormat="1" ht="11.25">
      <c r="A68" s="515" t="s">
        <v>969</v>
      </c>
      <c r="B68" s="1287">
        <v>1</v>
      </c>
      <c r="C68" s="1291">
        <v>1</v>
      </c>
      <c r="D68" s="1291">
        <v>0</v>
      </c>
      <c r="E68" s="1289"/>
      <c r="F68" s="1289"/>
      <c r="G68" s="1289"/>
      <c r="H68" s="1289"/>
      <c r="I68" s="1289"/>
      <c r="J68" s="1289">
        <v>0</v>
      </c>
      <c r="K68" s="1289"/>
      <c r="L68" s="1289"/>
      <c r="M68" s="1289"/>
      <c r="N68" s="1289"/>
      <c r="O68" s="1289"/>
      <c r="P68" s="1289"/>
      <c r="Q68" s="1289"/>
      <c r="R68" s="1289"/>
      <c r="S68" s="1289"/>
      <c r="T68" s="1289"/>
      <c r="U68" s="1289"/>
      <c r="V68" s="1289"/>
      <c r="W68" s="1289"/>
      <c r="X68" s="1289"/>
      <c r="Y68" s="1289"/>
      <c r="Z68" s="1289"/>
      <c r="AA68" s="1289"/>
      <c r="AB68" s="1289">
        <v>1</v>
      </c>
      <c r="AC68" s="1289"/>
      <c r="AD68" s="1290"/>
      <c r="AE68" s="1289"/>
      <c r="AF68" s="1289"/>
      <c r="AG68" s="1289"/>
      <c r="AH68" s="1289"/>
      <c r="AI68" s="1289"/>
      <c r="AJ68" s="1289"/>
      <c r="AK68" s="1289"/>
      <c r="AL68" s="1289"/>
      <c r="AM68" s="1289"/>
      <c r="AN68" s="1289"/>
      <c r="AO68" s="1289"/>
      <c r="AP68" s="1289"/>
      <c r="AQ68" s="1289"/>
      <c r="AR68" s="1289"/>
      <c r="AS68" s="1289"/>
      <c r="AT68" s="1289"/>
      <c r="AU68" s="1289"/>
      <c r="AV68" s="1289"/>
      <c r="AW68" s="1289"/>
      <c r="AX68" s="1289"/>
      <c r="AY68" s="1289"/>
      <c r="AZ68" s="1289"/>
      <c r="BA68" s="1290"/>
      <c r="BB68" s="1274"/>
      <c r="BC68" s="1274"/>
      <c r="BD68" s="1274"/>
      <c r="BE68" s="1274"/>
      <c r="BF68" s="1274"/>
      <c r="BG68" s="1274"/>
    </row>
    <row r="69" spans="1:59" s="147" customFormat="1" ht="11.25">
      <c r="A69" s="516" t="s">
        <v>970</v>
      </c>
      <c r="B69" s="1294">
        <v>0</v>
      </c>
      <c r="C69" s="1295"/>
      <c r="D69" s="1295"/>
      <c r="E69" s="1296"/>
      <c r="F69" s="1296"/>
      <c r="G69" s="1296"/>
      <c r="H69" s="1296"/>
      <c r="I69" s="1296"/>
      <c r="J69" s="1296">
        <v>0</v>
      </c>
      <c r="K69" s="1296"/>
      <c r="L69" s="1296"/>
      <c r="M69" s="1296"/>
      <c r="N69" s="1296"/>
      <c r="O69" s="1296"/>
      <c r="P69" s="1296"/>
      <c r="Q69" s="1296"/>
      <c r="R69" s="1296"/>
      <c r="S69" s="1296"/>
      <c r="T69" s="1296"/>
      <c r="U69" s="1296"/>
      <c r="V69" s="1296"/>
      <c r="W69" s="1296"/>
      <c r="X69" s="1296"/>
      <c r="Y69" s="1296"/>
      <c r="Z69" s="1296"/>
      <c r="AA69" s="1296"/>
      <c r="AB69" s="1296"/>
      <c r="AC69" s="1296"/>
      <c r="AD69" s="1297"/>
      <c r="AE69" s="1296"/>
      <c r="AF69" s="1296"/>
      <c r="AG69" s="1296"/>
      <c r="AH69" s="1296"/>
      <c r="AI69" s="1296"/>
      <c r="AJ69" s="1296"/>
      <c r="AK69" s="1296"/>
      <c r="AL69" s="1296"/>
      <c r="AM69" s="1296"/>
      <c r="AN69" s="1296"/>
      <c r="AO69" s="1296"/>
      <c r="AP69" s="1296"/>
      <c r="AQ69" s="1296"/>
      <c r="AR69" s="1296"/>
      <c r="AS69" s="1296"/>
      <c r="AT69" s="1296"/>
      <c r="AU69" s="1296"/>
      <c r="AV69" s="1296"/>
      <c r="AW69" s="1296"/>
      <c r="AX69" s="1296"/>
      <c r="AY69" s="1296"/>
      <c r="AZ69" s="1296"/>
      <c r="BA69" s="1297"/>
      <c r="BB69" s="1265"/>
      <c r="BC69" s="1265"/>
      <c r="BD69" s="1265"/>
      <c r="BE69" s="1265"/>
      <c r="BF69" s="1265"/>
      <c r="BG69" s="1265"/>
    </row>
    <row r="70" spans="1:59" s="518" customFormat="1" ht="24.75" customHeight="1">
      <c r="A70" s="93"/>
      <c r="B70" s="1258"/>
      <c r="C70" s="1258"/>
      <c r="D70" s="1258"/>
      <c r="E70" s="1258"/>
      <c r="F70" s="1258"/>
      <c r="G70" s="1258"/>
      <c r="H70" s="1258"/>
      <c r="I70" s="1258"/>
      <c r="J70" s="1258"/>
      <c r="K70" s="1258"/>
      <c r="L70" s="1258"/>
      <c r="M70" s="1258"/>
      <c r="N70" s="1258"/>
      <c r="O70" s="1258"/>
      <c r="P70" s="1258"/>
      <c r="Q70" s="1258"/>
      <c r="R70" s="1258"/>
      <c r="S70" s="1258"/>
      <c r="T70" s="1258"/>
      <c r="U70" s="1258"/>
      <c r="V70" s="1258"/>
      <c r="W70" s="1258"/>
      <c r="X70" s="1258"/>
      <c r="Y70" s="1258"/>
      <c r="Z70" s="1259"/>
      <c r="AA70" s="1259"/>
      <c r="AB70" s="1259"/>
      <c r="AC70" s="1259"/>
      <c r="AD70" s="1259"/>
      <c r="AE70" s="1260"/>
      <c r="AF70" s="1260"/>
      <c r="AG70" s="1260"/>
      <c r="AH70" s="1260"/>
      <c r="AI70" s="1260"/>
      <c r="AJ70" s="1255"/>
      <c r="AK70" s="1255"/>
      <c r="AL70" s="1255"/>
      <c r="AM70" s="1255"/>
      <c r="AN70" s="1255"/>
      <c r="AO70" s="1255"/>
      <c r="AP70" s="1255"/>
      <c r="AQ70" s="1255"/>
      <c r="AR70" s="1255"/>
      <c r="AS70" s="1255"/>
      <c r="AT70" s="1255"/>
      <c r="AU70" s="1255"/>
      <c r="AV70" s="1255"/>
      <c r="AW70" s="1255"/>
      <c r="AX70" s="1255"/>
      <c r="AY70" s="1255"/>
      <c r="AZ70" s="1266"/>
      <c r="BA70" s="1266"/>
      <c r="BB70" s="1266"/>
      <c r="BC70" s="1266"/>
      <c r="BD70" s="1266"/>
      <c r="BE70" s="1266"/>
      <c r="BF70" s="1266"/>
      <c r="BG70" s="1266"/>
    </row>
    <row r="71" spans="1:59" s="1" customFormat="1" ht="21.95" customHeight="1">
      <c r="A71" s="1428"/>
      <c r="B71" s="1429" t="s">
        <v>1369</v>
      </c>
      <c r="C71" s="1429"/>
      <c r="D71" s="1429"/>
      <c r="E71" s="1429"/>
      <c r="F71" s="1429"/>
      <c r="G71" s="1429"/>
      <c r="H71" s="1429"/>
      <c r="I71" s="1429"/>
      <c r="J71" s="1429"/>
      <c r="K71" s="1429"/>
      <c r="L71" s="1429"/>
      <c r="M71" s="1429"/>
      <c r="N71" s="1429"/>
      <c r="O71" s="1429"/>
      <c r="P71" s="1429"/>
      <c r="Q71" s="1429"/>
      <c r="R71" s="1429"/>
      <c r="S71" s="1429"/>
      <c r="T71" s="1429"/>
      <c r="U71" s="1429"/>
      <c r="V71" s="1429"/>
      <c r="W71" s="1429"/>
      <c r="X71" s="1429"/>
      <c r="Y71" s="1429"/>
      <c r="Z71" s="1429"/>
      <c r="AA71" s="1429"/>
      <c r="AB71" s="1429"/>
      <c r="AC71" s="1429"/>
      <c r="AD71" s="1429"/>
      <c r="AE71" s="1429"/>
      <c r="AF71" s="1429"/>
      <c r="AG71" s="1429"/>
      <c r="AH71" s="1429"/>
      <c r="AI71" s="1429"/>
      <c r="AJ71" s="1429"/>
      <c r="AK71" s="1429"/>
      <c r="AL71" s="1429"/>
      <c r="AM71" s="1429"/>
      <c r="AN71" s="1429"/>
      <c r="AO71" s="1429"/>
      <c r="AP71" s="1429"/>
      <c r="AQ71" s="1429"/>
      <c r="AR71" s="1429"/>
      <c r="AS71" s="1429"/>
      <c r="AT71" s="1429"/>
      <c r="AU71" s="1429"/>
      <c r="AV71" s="1429"/>
      <c r="AW71" s="1429"/>
      <c r="AX71" s="1429"/>
      <c r="AY71" s="1429"/>
      <c r="AZ71" s="1429"/>
      <c r="BA71" s="1429"/>
      <c r="BB71" s="1429"/>
      <c r="BC71" s="1429"/>
      <c r="BD71" s="1429"/>
      <c r="BE71" s="1429"/>
      <c r="BF71" s="1561" t="s">
        <v>1370</v>
      </c>
      <c r="BG71" s="1562"/>
    </row>
    <row r="72" spans="1:59" s="1" customFormat="1" ht="21.95" customHeight="1">
      <c r="A72" s="1492"/>
      <c r="B72" s="1567" t="s">
        <v>1179</v>
      </c>
      <c r="C72" s="1495"/>
      <c r="D72" s="1495"/>
      <c r="E72" s="1495"/>
      <c r="F72" s="1495"/>
      <c r="G72" s="1496"/>
      <c r="H72" s="1563" t="s">
        <v>1371</v>
      </c>
      <c r="I72" s="1564"/>
      <c r="J72" s="1563" t="s">
        <v>1372</v>
      </c>
      <c r="K72" s="1564"/>
      <c r="L72" s="1563" t="s">
        <v>1373</v>
      </c>
      <c r="M72" s="1564"/>
      <c r="N72" s="1563" t="s">
        <v>1374</v>
      </c>
      <c r="O72" s="1564"/>
      <c r="P72" s="1563" t="s">
        <v>1375</v>
      </c>
      <c r="Q72" s="1564"/>
      <c r="R72" s="1563" t="s">
        <v>1376</v>
      </c>
      <c r="S72" s="1564"/>
      <c r="T72" s="1563" t="s">
        <v>1377</v>
      </c>
      <c r="U72" s="1564"/>
      <c r="V72" s="1563" t="s">
        <v>293</v>
      </c>
      <c r="W72" s="1564"/>
      <c r="X72" s="1563" t="s">
        <v>1378</v>
      </c>
      <c r="Y72" s="1564"/>
      <c r="Z72" s="1563" t="s">
        <v>1379</v>
      </c>
      <c r="AA72" s="1564"/>
      <c r="AB72" s="1563" t="s">
        <v>1380</v>
      </c>
      <c r="AC72" s="1564"/>
      <c r="AD72" s="1563" t="s">
        <v>1381</v>
      </c>
      <c r="AE72" s="1564"/>
      <c r="AF72" s="1563" t="s">
        <v>1382</v>
      </c>
      <c r="AG72" s="1564"/>
      <c r="AH72" s="1563" t="s">
        <v>1383</v>
      </c>
      <c r="AI72" s="1564"/>
      <c r="AJ72" s="1563" t="s">
        <v>1384</v>
      </c>
      <c r="AK72" s="1564"/>
      <c r="AL72" s="1563" t="s">
        <v>1385</v>
      </c>
      <c r="AM72" s="1564"/>
      <c r="AN72" s="1563" t="s">
        <v>1386</v>
      </c>
      <c r="AO72" s="1564"/>
      <c r="AP72" s="1563" t="s">
        <v>1387</v>
      </c>
      <c r="AQ72" s="1564"/>
      <c r="AR72" s="1563" t="s">
        <v>1388</v>
      </c>
      <c r="AS72" s="1564"/>
      <c r="AT72" s="1563" t="s">
        <v>1389</v>
      </c>
      <c r="AU72" s="1564"/>
      <c r="AV72" s="1563" t="s">
        <v>294</v>
      </c>
      <c r="AW72" s="1564"/>
      <c r="AX72" s="1563" t="s">
        <v>1390</v>
      </c>
      <c r="AY72" s="1564"/>
      <c r="AZ72" s="1563" t="s">
        <v>1391</v>
      </c>
      <c r="BA72" s="1564"/>
      <c r="BB72" s="1563" t="s">
        <v>1392</v>
      </c>
      <c r="BC72" s="1564"/>
      <c r="BD72" s="1563" t="s">
        <v>1393</v>
      </c>
      <c r="BE72" s="1564"/>
      <c r="BF72" s="1461" t="s">
        <v>1394</v>
      </c>
      <c r="BG72" s="1461" t="s">
        <v>1395</v>
      </c>
    </row>
    <row r="73" spans="1:59" s="1" customFormat="1" ht="27.75" customHeight="1">
      <c r="A73" s="1492"/>
      <c r="B73" s="1494" t="s">
        <v>1394</v>
      </c>
      <c r="C73" s="1495"/>
      <c r="D73" s="1496"/>
      <c r="E73" s="1494" t="s">
        <v>1395</v>
      </c>
      <c r="F73" s="1495"/>
      <c r="G73" s="1496"/>
      <c r="H73" s="1565"/>
      <c r="I73" s="1566"/>
      <c r="J73" s="1565"/>
      <c r="K73" s="1566"/>
      <c r="L73" s="1565"/>
      <c r="M73" s="1566"/>
      <c r="N73" s="1565"/>
      <c r="O73" s="1566"/>
      <c r="P73" s="1565"/>
      <c r="Q73" s="1566"/>
      <c r="R73" s="1565"/>
      <c r="S73" s="1566"/>
      <c r="T73" s="1565"/>
      <c r="U73" s="1566"/>
      <c r="V73" s="1565"/>
      <c r="W73" s="1566"/>
      <c r="X73" s="1565"/>
      <c r="Y73" s="1566"/>
      <c r="Z73" s="1565"/>
      <c r="AA73" s="1566"/>
      <c r="AB73" s="1565"/>
      <c r="AC73" s="1566"/>
      <c r="AD73" s="1565"/>
      <c r="AE73" s="1566"/>
      <c r="AF73" s="1565"/>
      <c r="AG73" s="1566"/>
      <c r="AH73" s="1565"/>
      <c r="AI73" s="1566"/>
      <c r="AJ73" s="1565"/>
      <c r="AK73" s="1566"/>
      <c r="AL73" s="1565"/>
      <c r="AM73" s="1566"/>
      <c r="AN73" s="1565"/>
      <c r="AO73" s="1566"/>
      <c r="AP73" s="1565"/>
      <c r="AQ73" s="1566"/>
      <c r="AR73" s="1565"/>
      <c r="AS73" s="1566"/>
      <c r="AT73" s="1565"/>
      <c r="AU73" s="1566"/>
      <c r="AV73" s="1565"/>
      <c r="AW73" s="1566"/>
      <c r="AX73" s="1565"/>
      <c r="AY73" s="1566"/>
      <c r="AZ73" s="1565"/>
      <c r="BA73" s="1566"/>
      <c r="BB73" s="1565"/>
      <c r="BC73" s="1566"/>
      <c r="BD73" s="1565"/>
      <c r="BE73" s="1566"/>
      <c r="BF73" s="1480"/>
      <c r="BG73" s="1480"/>
    </row>
    <row r="74" spans="1:59" s="1" customFormat="1" ht="28.5" customHeight="1">
      <c r="A74" s="1493"/>
      <c r="B74" s="1257" t="s">
        <v>1396</v>
      </c>
      <c r="C74" s="1257" t="s">
        <v>976</v>
      </c>
      <c r="D74" s="1257" t="s">
        <v>977</v>
      </c>
      <c r="E74" s="1257" t="s">
        <v>1396</v>
      </c>
      <c r="F74" s="1257" t="s">
        <v>976</v>
      </c>
      <c r="G74" s="1257" t="s">
        <v>977</v>
      </c>
      <c r="H74" s="1256" t="s">
        <v>1394</v>
      </c>
      <c r="I74" s="1261" t="s">
        <v>1395</v>
      </c>
      <c r="J74" s="1256" t="s">
        <v>1394</v>
      </c>
      <c r="K74" s="1261" t="s">
        <v>1395</v>
      </c>
      <c r="L74" s="1256" t="s">
        <v>1394</v>
      </c>
      <c r="M74" s="1261" t="s">
        <v>1395</v>
      </c>
      <c r="N74" s="1256" t="s">
        <v>1394</v>
      </c>
      <c r="O74" s="1261" t="s">
        <v>1395</v>
      </c>
      <c r="P74" s="1256" t="s">
        <v>1394</v>
      </c>
      <c r="Q74" s="1261" t="s">
        <v>1395</v>
      </c>
      <c r="R74" s="1256" t="s">
        <v>1394</v>
      </c>
      <c r="S74" s="1261" t="s">
        <v>1395</v>
      </c>
      <c r="T74" s="1256" t="s">
        <v>1394</v>
      </c>
      <c r="U74" s="1261" t="s">
        <v>1395</v>
      </c>
      <c r="V74" s="1256" t="s">
        <v>1394</v>
      </c>
      <c r="W74" s="1261" t="s">
        <v>1395</v>
      </c>
      <c r="X74" s="1256" t="s">
        <v>1394</v>
      </c>
      <c r="Y74" s="1261" t="s">
        <v>1395</v>
      </c>
      <c r="Z74" s="1256" t="s">
        <v>1394</v>
      </c>
      <c r="AA74" s="1261" t="s">
        <v>1395</v>
      </c>
      <c r="AB74" s="1256" t="s">
        <v>1394</v>
      </c>
      <c r="AC74" s="1261" t="s">
        <v>1395</v>
      </c>
      <c r="AD74" s="1256" t="s">
        <v>1394</v>
      </c>
      <c r="AE74" s="1261" t="s">
        <v>1395</v>
      </c>
      <c r="AF74" s="1256" t="s">
        <v>1394</v>
      </c>
      <c r="AG74" s="1261" t="s">
        <v>1395</v>
      </c>
      <c r="AH74" s="1256" t="s">
        <v>1394</v>
      </c>
      <c r="AI74" s="1261" t="s">
        <v>1395</v>
      </c>
      <c r="AJ74" s="1256" t="s">
        <v>1394</v>
      </c>
      <c r="AK74" s="1261" t="s">
        <v>1395</v>
      </c>
      <c r="AL74" s="1256" t="s">
        <v>1394</v>
      </c>
      <c r="AM74" s="1261" t="s">
        <v>1395</v>
      </c>
      <c r="AN74" s="1256" t="s">
        <v>1394</v>
      </c>
      <c r="AO74" s="1261" t="s">
        <v>1395</v>
      </c>
      <c r="AP74" s="1256" t="s">
        <v>1394</v>
      </c>
      <c r="AQ74" s="1261" t="s">
        <v>1395</v>
      </c>
      <c r="AR74" s="1256" t="s">
        <v>1394</v>
      </c>
      <c r="AS74" s="1261" t="s">
        <v>1395</v>
      </c>
      <c r="AT74" s="1256" t="s">
        <v>1394</v>
      </c>
      <c r="AU74" s="1261" t="s">
        <v>1395</v>
      </c>
      <c r="AV74" s="1256" t="s">
        <v>1394</v>
      </c>
      <c r="AW74" s="1261" t="s">
        <v>1395</v>
      </c>
      <c r="AX74" s="1256" t="s">
        <v>1394</v>
      </c>
      <c r="AY74" s="1261" t="s">
        <v>1395</v>
      </c>
      <c r="AZ74" s="1256" t="s">
        <v>1394</v>
      </c>
      <c r="BA74" s="1261" t="s">
        <v>1395</v>
      </c>
      <c r="BB74" s="1256" t="s">
        <v>1394</v>
      </c>
      <c r="BC74" s="1261" t="s">
        <v>1395</v>
      </c>
      <c r="BD74" s="1256" t="s">
        <v>1394</v>
      </c>
      <c r="BE74" s="1261" t="s">
        <v>1395</v>
      </c>
      <c r="BF74" s="1462"/>
      <c r="BG74" s="1462"/>
    </row>
    <row r="75" spans="1:59" s="1" customFormat="1" ht="19.5" customHeight="1">
      <c r="A75" s="127">
        <v>2020</v>
      </c>
      <c r="B75" s="1262">
        <v>358</v>
      </c>
      <c r="C75" s="1263">
        <v>183</v>
      </c>
      <c r="D75" s="1263">
        <v>175</v>
      </c>
      <c r="E75" s="1263"/>
      <c r="F75" s="1263"/>
      <c r="G75" s="1263"/>
      <c r="H75" s="1263"/>
      <c r="I75" s="1263"/>
      <c r="J75" s="1263">
        <v>10</v>
      </c>
      <c r="K75" s="1263"/>
      <c r="L75" s="1263"/>
      <c r="M75" s="1263"/>
      <c r="N75" s="1263">
        <v>276</v>
      </c>
      <c r="O75" s="1263"/>
      <c r="P75" s="1263"/>
      <c r="Q75" s="1263"/>
      <c r="R75" s="1263">
        <v>1</v>
      </c>
      <c r="S75" s="1263"/>
      <c r="T75" s="1263">
        <v>2</v>
      </c>
      <c r="U75" s="1263"/>
      <c r="V75" s="1263"/>
      <c r="W75" s="1263"/>
      <c r="X75" s="1263"/>
      <c r="Y75" s="1263"/>
      <c r="Z75" s="1263">
        <v>49</v>
      </c>
      <c r="AA75" s="1263"/>
      <c r="AB75" s="1263">
        <v>1</v>
      </c>
      <c r="AC75" s="1263"/>
      <c r="AD75" s="1264"/>
      <c r="AE75" s="1263"/>
      <c r="AF75" s="1263"/>
      <c r="AG75" s="1263"/>
      <c r="AH75" s="1263">
        <v>4</v>
      </c>
      <c r="AI75" s="1263"/>
      <c r="AJ75" s="1263"/>
      <c r="AK75" s="1263"/>
      <c r="AL75" s="1263"/>
      <c r="AM75" s="1263"/>
      <c r="AN75" s="1263">
        <v>2</v>
      </c>
      <c r="AO75" s="1263"/>
      <c r="AP75" s="1263">
        <v>1</v>
      </c>
      <c r="AQ75" s="1263"/>
      <c r="AR75" s="1263"/>
      <c r="AS75" s="1263"/>
      <c r="AT75" s="1263">
        <v>4</v>
      </c>
      <c r="AU75" s="1263"/>
      <c r="AV75" s="1263"/>
      <c r="AW75" s="1263"/>
      <c r="AX75" s="1263"/>
      <c r="AY75" s="1263"/>
      <c r="AZ75" s="1263"/>
      <c r="BA75" s="1264"/>
      <c r="BB75" s="1254">
        <v>9</v>
      </c>
      <c r="BC75" s="1254"/>
      <c r="BD75" s="1254"/>
      <c r="BE75" s="1254"/>
      <c r="BF75" s="1254"/>
      <c r="BG75" s="1254">
        <v>1</v>
      </c>
    </row>
    <row r="76" spans="1:59" s="517" customFormat="1" ht="19.5" customHeight="1">
      <c r="A76" s="296">
        <v>2021</v>
      </c>
      <c r="B76" s="1298">
        <v>156</v>
      </c>
      <c r="C76" s="1299">
        <v>78</v>
      </c>
      <c r="D76" s="1299">
        <v>78</v>
      </c>
      <c r="E76" s="1299"/>
      <c r="F76" s="1299"/>
      <c r="G76" s="1299"/>
      <c r="H76" s="1299"/>
      <c r="I76" s="1299"/>
      <c r="J76" s="1299">
        <v>2</v>
      </c>
      <c r="K76" s="1299">
        <v>0</v>
      </c>
      <c r="L76" s="1299">
        <v>0</v>
      </c>
      <c r="M76" s="1299">
        <v>0</v>
      </c>
      <c r="N76" s="1299">
        <v>87</v>
      </c>
      <c r="O76" s="1299">
        <v>0</v>
      </c>
      <c r="P76" s="1299">
        <v>0</v>
      </c>
      <c r="Q76" s="1299">
        <v>0</v>
      </c>
      <c r="R76" s="1299">
        <v>7</v>
      </c>
      <c r="S76" s="1299">
        <v>0</v>
      </c>
      <c r="T76" s="1299">
        <v>0</v>
      </c>
      <c r="U76" s="1299">
        <v>0</v>
      </c>
      <c r="V76" s="1299">
        <v>0</v>
      </c>
      <c r="W76" s="1299">
        <v>0</v>
      </c>
      <c r="X76" s="1299">
        <v>0</v>
      </c>
      <c r="Y76" s="1299">
        <v>0</v>
      </c>
      <c r="Z76" s="1300">
        <v>55</v>
      </c>
      <c r="AA76" s="1300">
        <v>0</v>
      </c>
      <c r="AB76" s="1300">
        <v>0</v>
      </c>
      <c r="AC76" s="1300">
        <v>0</v>
      </c>
      <c r="AD76" s="1301">
        <v>0</v>
      </c>
      <c r="AE76" s="1267">
        <v>0</v>
      </c>
      <c r="AF76" s="1267">
        <v>0</v>
      </c>
      <c r="AG76" s="1267">
        <v>0</v>
      </c>
      <c r="AH76" s="1267">
        <v>3</v>
      </c>
      <c r="AI76" s="1267">
        <v>0</v>
      </c>
      <c r="AJ76" s="1268">
        <v>1</v>
      </c>
      <c r="AK76" s="1268">
        <v>0</v>
      </c>
      <c r="AL76" s="1268">
        <v>0</v>
      </c>
      <c r="AM76" s="1268">
        <v>0</v>
      </c>
      <c r="AN76" s="1268">
        <v>0</v>
      </c>
      <c r="AO76" s="1268">
        <v>0</v>
      </c>
      <c r="AP76" s="1268">
        <v>0</v>
      </c>
      <c r="AQ76" s="1268">
        <v>0</v>
      </c>
      <c r="AR76" s="1268">
        <v>0</v>
      </c>
      <c r="AS76" s="1268">
        <v>0</v>
      </c>
      <c r="AT76" s="1268">
        <v>0</v>
      </c>
      <c r="AU76" s="1268">
        <v>0</v>
      </c>
      <c r="AV76" s="1268">
        <v>0</v>
      </c>
      <c r="AW76" s="1268">
        <v>0</v>
      </c>
      <c r="AX76" s="1268">
        <v>0</v>
      </c>
      <c r="AY76" s="1268">
        <v>0</v>
      </c>
      <c r="AZ76" s="1268">
        <v>0</v>
      </c>
      <c r="BA76" s="1269">
        <v>0</v>
      </c>
      <c r="BB76" s="1268">
        <v>1</v>
      </c>
      <c r="BC76" s="1268">
        <v>0</v>
      </c>
      <c r="BD76" s="1268">
        <v>0</v>
      </c>
      <c r="BE76" s="1268">
        <v>0</v>
      </c>
      <c r="BF76" s="1268">
        <v>0</v>
      </c>
      <c r="BG76" s="1268"/>
    </row>
    <row r="77" spans="1:59" s="531" customFormat="1" ht="11.25">
      <c r="A77" s="514" t="s">
        <v>946</v>
      </c>
      <c r="B77" s="1287">
        <v>21</v>
      </c>
      <c r="C77" s="1291">
        <v>12</v>
      </c>
      <c r="D77" s="1291">
        <v>9</v>
      </c>
      <c r="E77" s="1289"/>
      <c r="F77" s="1289"/>
      <c r="G77" s="1289"/>
      <c r="H77" s="1289"/>
      <c r="I77" s="1289"/>
      <c r="J77" s="1289"/>
      <c r="K77" s="1289"/>
      <c r="L77" s="1289"/>
      <c r="M77" s="1289"/>
      <c r="N77" s="1289">
        <v>13</v>
      </c>
      <c r="O77" s="1289"/>
      <c r="P77" s="1289"/>
      <c r="Q77" s="1289"/>
      <c r="R77" s="1289">
        <v>1</v>
      </c>
      <c r="S77" s="1289"/>
      <c r="T77" s="1289"/>
      <c r="U77" s="1289"/>
      <c r="V77" s="1289"/>
      <c r="W77" s="1289"/>
      <c r="X77" s="1289"/>
      <c r="Y77" s="1289"/>
      <c r="Z77" s="1289">
        <v>7</v>
      </c>
      <c r="AA77" s="1289"/>
      <c r="AB77" s="1289"/>
      <c r="AC77" s="1289"/>
      <c r="AD77" s="1290"/>
      <c r="AE77" s="1272"/>
      <c r="AF77" s="1272"/>
      <c r="AG77" s="1272"/>
      <c r="AH77" s="1272"/>
      <c r="AI77" s="1272"/>
      <c r="AJ77" s="1272"/>
      <c r="AK77" s="1272"/>
      <c r="AL77" s="1272"/>
      <c r="AM77" s="1272"/>
      <c r="AN77" s="1272"/>
      <c r="AO77" s="1272"/>
      <c r="AP77" s="1272"/>
      <c r="AQ77" s="1272"/>
      <c r="AR77" s="1272"/>
      <c r="AS77" s="1272"/>
      <c r="AT77" s="1272"/>
      <c r="AU77" s="1272"/>
      <c r="AV77" s="1272"/>
      <c r="AW77" s="1272"/>
      <c r="AX77" s="1272"/>
      <c r="AY77" s="1272"/>
      <c r="AZ77" s="1272"/>
      <c r="BA77" s="1273"/>
      <c r="BB77" s="1274"/>
      <c r="BC77" s="1274"/>
      <c r="BD77" s="1274"/>
      <c r="BE77" s="1274"/>
      <c r="BF77" s="1274"/>
      <c r="BG77" s="1274"/>
    </row>
    <row r="78" spans="1:59" s="531" customFormat="1" ht="11.25">
      <c r="A78" s="514" t="s">
        <v>947</v>
      </c>
      <c r="B78" s="1287">
        <v>11</v>
      </c>
      <c r="C78" s="1288">
        <v>4</v>
      </c>
      <c r="D78" s="1288">
        <v>7</v>
      </c>
      <c r="E78" s="1289"/>
      <c r="F78" s="1289"/>
      <c r="G78" s="1289"/>
      <c r="H78" s="1289"/>
      <c r="I78" s="1289"/>
      <c r="J78" s="1289"/>
      <c r="K78" s="1289"/>
      <c r="L78" s="1289"/>
      <c r="M78" s="1289"/>
      <c r="N78" s="1289">
        <v>3</v>
      </c>
      <c r="O78" s="1289"/>
      <c r="P78" s="1289"/>
      <c r="Q78" s="1289"/>
      <c r="R78" s="1289"/>
      <c r="S78" s="1289"/>
      <c r="T78" s="1289"/>
      <c r="U78" s="1289"/>
      <c r="V78" s="1289"/>
      <c r="W78" s="1289"/>
      <c r="X78" s="1289"/>
      <c r="Y78" s="1289"/>
      <c r="Z78" s="1289">
        <v>7</v>
      </c>
      <c r="AA78" s="1289"/>
      <c r="AB78" s="1289"/>
      <c r="AC78" s="1289"/>
      <c r="AD78" s="1290"/>
      <c r="AE78" s="1272"/>
      <c r="AF78" s="1272"/>
      <c r="AG78" s="1272"/>
      <c r="AH78" s="1272">
        <v>1</v>
      </c>
      <c r="AI78" s="1272"/>
      <c r="AJ78" s="1272"/>
      <c r="AK78" s="1272"/>
      <c r="AL78" s="1272"/>
      <c r="AM78" s="1272"/>
      <c r="AN78" s="1272"/>
      <c r="AO78" s="1272"/>
      <c r="AP78" s="1272"/>
      <c r="AQ78" s="1272"/>
      <c r="AR78" s="1272"/>
      <c r="AS78" s="1272"/>
      <c r="AT78" s="1272"/>
      <c r="AU78" s="1272"/>
      <c r="AV78" s="1272"/>
      <c r="AW78" s="1272"/>
      <c r="AX78" s="1272"/>
      <c r="AY78" s="1272"/>
      <c r="AZ78" s="1272"/>
      <c r="BA78" s="1273"/>
      <c r="BB78" s="1274"/>
      <c r="BC78" s="1274"/>
      <c r="BD78" s="1274"/>
      <c r="BE78" s="1274"/>
      <c r="BF78" s="1274"/>
      <c r="BG78" s="1274"/>
    </row>
    <row r="79" spans="1:59" s="531" customFormat="1" ht="11.25">
      <c r="A79" s="514" t="s">
        <v>948</v>
      </c>
      <c r="B79" s="1287">
        <v>10</v>
      </c>
      <c r="C79" s="1288">
        <v>6</v>
      </c>
      <c r="D79" s="1288">
        <v>4</v>
      </c>
      <c r="E79" s="1289"/>
      <c r="F79" s="1289"/>
      <c r="G79" s="1289"/>
      <c r="H79" s="1289"/>
      <c r="I79" s="1289"/>
      <c r="J79" s="1289"/>
      <c r="K79" s="1289"/>
      <c r="L79" s="1289"/>
      <c r="M79" s="1289"/>
      <c r="N79" s="1289">
        <v>3</v>
      </c>
      <c r="O79" s="1289"/>
      <c r="P79" s="1289"/>
      <c r="Q79" s="1289"/>
      <c r="R79" s="1289"/>
      <c r="S79" s="1289"/>
      <c r="T79" s="1289"/>
      <c r="U79" s="1289"/>
      <c r="V79" s="1289"/>
      <c r="W79" s="1289"/>
      <c r="X79" s="1289"/>
      <c r="Y79" s="1289"/>
      <c r="Z79" s="1289">
        <v>6</v>
      </c>
      <c r="AA79" s="1289"/>
      <c r="AB79" s="1289"/>
      <c r="AC79" s="1289"/>
      <c r="AD79" s="1290"/>
      <c r="AE79" s="1272"/>
      <c r="AF79" s="1272"/>
      <c r="AG79" s="1272"/>
      <c r="AH79" s="1272">
        <v>1</v>
      </c>
      <c r="AI79" s="1272"/>
      <c r="AJ79" s="1272"/>
      <c r="AK79" s="1272"/>
      <c r="AL79" s="1272"/>
      <c r="AM79" s="1272"/>
      <c r="AN79" s="1272"/>
      <c r="AO79" s="1272"/>
      <c r="AP79" s="1272"/>
      <c r="AQ79" s="1272"/>
      <c r="AR79" s="1272"/>
      <c r="AS79" s="1272"/>
      <c r="AT79" s="1272"/>
      <c r="AU79" s="1272"/>
      <c r="AV79" s="1272"/>
      <c r="AW79" s="1272"/>
      <c r="AX79" s="1272"/>
      <c r="AY79" s="1272"/>
      <c r="AZ79" s="1272"/>
      <c r="BA79" s="1273"/>
      <c r="BB79" s="1274"/>
      <c r="BC79" s="1274"/>
      <c r="BD79" s="1274"/>
      <c r="BE79" s="1274"/>
      <c r="BF79" s="1274"/>
      <c r="BG79" s="1274"/>
    </row>
    <row r="80" spans="1:59" s="531" customFormat="1" ht="11.25">
      <c r="A80" s="514" t="s">
        <v>949</v>
      </c>
      <c r="B80" s="1287">
        <v>12</v>
      </c>
      <c r="C80" s="1291">
        <v>7</v>
      </c>
      <c r="D80" s="1291">
        <v>5</v>
      </c>
      <c r="E80" s="1289"/>
      <c r="F80" s="1289"/>
      <c r="G80" s="1289"/>
      <c r="H80" s="1289"/>
      <c r="I80" s="1289"/>
      <c r="J80" s="1289"/>
      <c r="K80" s="1289"/>
      <c r="L80" s="1289"/>
      <c r="M80" s="1289"/>
      <c r="N80" s="1289">
        <v>6</v>
      </c>
      <c r="O80" s="1289"/>
      <c r="P80" s="1289"/>
      <c r="Q80" s="1289"/>
      <c r="R80" s="1289">
        <v>1</v>
      </c>
      <c r="S80" s="1289"/>
      <c r="T80" s="1289"/>
      <c r="U80" s="1289"/>
      <c r="V80" s="1289"/>
      <c r="W80" s="1289"/>
      <c r="X80" s="1289"/>
      <c r="Y80" s="1289"/>
      <c r="Z80" s="1289">
        <v>5</v>
      </c>
      <c r="AA80" s="1289"/>
      <c r="AB80" s="1289"/>
      <c r="AC80" s="1289"/>
      <c r="AD80" s="1290"/>
      <c r="AE80" s="1272"/>
      <c r="AF80" s="1272"/>
      <c r="AG80" s="1272"/>
      <c r="AH80" s="1272"/>
      <c r="AI80" s="1272"/>
      <c r="AJ80" s="1272"/>
      <c r="AK80" s="1272"/>
      <c r="AL80" s="1272"/>
      <c r="AM80" s="1272"/>
      <c r="AN80" s="1272"/>
      <c r="AO80" s="1272"/>
      <c r="AP80" s="1272"/>
      <c r="AQ80" s="1272"/>
      <c r="AR80" s="1272"/>
      <c r="AS80" s="1272"/>
      <c r="AT80" s="1272"/>
      <c r="AU80" s="1272"/>
      <c r="AV80" s="1272"/>
      <c r="AW80" s="1272"/>
      <c r="AX80" s="1272"/>
      <c r="AY80" s="1272"/>
      <c r="AZ80" s="1272"/>
      <c r="BA80" s="1273"/>
      <c r="BB80" s="1274"/>
      <c r="BC80" s="1274"/>
      <c r="BD80" s="1274"/>
      <c r="BE80" s="1274"/>
      <c r="BF80" s="1274"/>
      <c r="BG80" s="1274"/>
    </row>
    <row r="81" spans="1:59" s="531" customFormat="1" ht="11.25">
      <c r="A81" s="514" t="s">
        <v>950</v>
      </c>
      <c r="B81" s="1287">
        <v>7</v>
      </c>
      <c r="C81" s="1291">
        <v>2</v>
      </c>
      <c r="D81" s="1291">
        <v>5</v>
      </c>
      <c r="E81" s="1289"/>
      <c r="F81" s="1289"/>
      <c r="G81" s="1289"/>
      <c r="H81" s="1289"/>
      <c r="I81" s="1289"/>
      <c r="J81" s="1289"/>
      <c r="K81" s="1289"/>
      <c r="L81" s="1289"/>
      <c r="M81" s="1289"/>
      <c r="N81" s="1289">
        <v>3</v>
      </c>
      <c r="O81" s="1289"/>
      <c r="P81" s="1289"/>
      <c r="Q81" s="1289"/>
      <c r="R81" s="1289"/>
      <c r="S81" s="1289"/>
      <c r="T81" s="1289"/>
      <c r="U81" s="1289"/>
      <c r="V81" s="1289"/>
      <c r="W81" s="1289"/>
      <c r="X81" s="1289"/>
      <c r="Y81" s="1289"/>
      <c r="Z81" s="1289">
        <v>4</v>
      </c>
      <c r="AA81" s="1289"/>
      <c r="AB81" s="1289"/>
      <c r="AC81" s="1289"/>
      <c r="AD81" s="1290"/>
      <c r="AE81" s="1272"/>
      <c r="AF81" s="1272"/>
      <c r="AG81" s="1272"/>
      <c r="AH81" s="1272"/>
      <c r="AI81" s="1272"/>
      <c r="AJ81" s="1272"/>
      <c r="AK81" s="1272"/>
      <c r="AL81" s="1272"/>
      <c r="AM81" s="1272"/>
      <c r="AN81" s="1272"/>
      <c r="AO81" s="1272"/>
      <c r="AP81" s="1272"/>
      <c r="AQ81" s="1272"/>
      <c r="AR81" s="1272"/>
      <c r="AS81" s="1272"/>
      <c r="AT81" s="1272"/>
      <c r="AU81" s="1272"/>
      <c r="AV81" s="1272"/>
      <c r="AW81" s="1272"/>
      <c r="AX81" s="1272"/>
      <c r="AY81" s="1272"/>
      <c r="AZ81" s="1272"/>
      <c r="BA81" s="1273"/>
      <c r="BB81" s="1252"/>
      <c r="BC81" s="1252"/>
      <c r="BD81" s="1252"/>
      <c r="BE81" s="1252"/>
      <c r="BF81" s="1252"/>
      <c r="BG81" s="1252"/>
    </row>
    <row r="82" spans="1:59" s="531" customFormat="1" ht="11.25">
      <c r="A82" s="514" t="s">
        <v>951</v>
      </c>
      <c r="B82" s="1287">
        <v>3</v>
      </c>
      <c r="C82" s="1291">
        <v>1</v>
      </c>
      <c r="D82" s="1291">
        <v>2</v>
      </c>
      <c r="E82" s="1289"/>
      <c r="F82" s="1289"/>
      <c r="G82" s="1289"/>
      <c r="H82" s="1289"/>
      <c r="I82" s="1289"/>
      <c r="J82" s="1289"/>
      <c r="K82" s="1289"/>
      <c r="L82" s="1289"/>
      <c r="M82" s="1289"/>
      <c r="N82" s="1289"/>
      <c r="O82" s="1289"/>
      <c r="P82" s="1289"/>
      <c r="Q82" s="1289"/>
      <c r="R82" s="1289"/>
      <c r="S82" s="1289"/>
      <c r="T82" s="1289"/>
      <c r="U82" s="1289"/>
      <c r="V82" s="1289"/>
      <c r="W82" s="1289"/>
      <c r="X82" s="1289"/>
      <c r="Y82" s="1289"/>
      <c r="Z82" s="1289">
        <v>3</v>
      </c>
      <c r="AA82" s="1289"/>
      <c r="AB82" s="1289"/>
      <c r="AC82" s="1289"/>
      <c r="AD82" s="1290"/>
      <c r="AE82" s="1272"/>
      <c r="AF82" s="1272"/>
      <c r="AG82" s="1272"/>
      <c r="AH82" s="1272"/>
      <c r="AI82" s="1272"/>
      <c r="AJ82" s="1272"/>
      <c r="AK82" s="1272"/>
      <c r="AL82" s="1272"/>
      <c r="AM82" s="1272"/>
      <c r="AN82" s="1272"/>
      <c r="AO82" s="1272"/>
      <c r="AP82" s="1272"/>
      <c r="AQ82" s="1272"/>
      <c r="AR82" s="1272"/>
      <c r="AS82" s="1272"/>
      <c r="AT82" s="1272"/>
      <c r="AU82" s="1272"/>
      <c r="AV82" s="1272"/>
      <c r="AW82" s="1272"/>
      <c r="AX82" s="1272"/>
      <c r="AY82" s="1272"/>
      <c r="AZ82" s="1272"/>
      <c r="BA82" s="1273"/>
      <c r="BB82" s="1252"/>
      <c r="BC82" s="1252"/>
      <c r="BD82" s="1252"/>
      <c r="BE82" s="1252"/>
      <c r="BF82" s="1252"/>
      <c r="BG82" s="1252"/>
    </row>
    <row r="83" spans="1:59" s="531" customFormat="1" ht="11.25">
      <c r="A83" s="514" t="s">
        <v>952</v>
      </c>
      <c r="B83" s="1287">
        <v>1</v>
      </c>
      <c r="C83" s="1291">
        <v>1</v>
      </c>
      <c r="D83" s="1291"/>
      <c r="E83" s="1289"/>
      <c r="F83" s="1289"/>
      <c r="G83" s="1289"/>
      <c r="H83" s="1289"/>
      <c r="I83" s="1289"/>
      <c r="J83" s="1289">
        <v>1</v>
      </c>
      <c r="K83" s="1289"/>
      <c r="L83" s="1289"/>
      <c r="M83" s="1289"/>
      <c r="N83" s="1289"/>
      <c r="O83" s="1289"/>
      <c r="P83" s="1289"/>
      <c r="Q83" s="1289"/>
      <c r="R83" s="1289"/>
      <c r="S83" s="1289"/>
      <c r="T83" s="1289"/>
      <c r="U83" s="1289"/>
      <c r="V83" s="1289"/>
      <c r="W83" s="1289"/>
      <c r="X83" s="1289"/>
      <c r="Y83" s="1289"/>
      <c r="Z83" s="1289"/>
      <c r="AA83" s="1289"/>
      <c r="AB83" s="1289"/>
      <c r="AC83" s="1289"/>
      <c r="AD83" s="1290"/>
      <c r="AE83" s="1272"/>
      <c r="AF83" s="1272"/>
      <c r="AG83" s="1272"/>
      <c r="AH83" s="1272"/>
      <c r="AI83" s="1272"/>
      <c r="AJ83" s="1272"/>
      <c r="AK83" s="1272"/>
      <c r="AL83" s="1272"/>
      <c r="AM83" s="1272"/>
      <c r="AN83" s="1272"/>
      <c r="AO83" s="1272"/>
      <c r="AP83" s="1272"/>
      <c r="AQ83" s="1272"/>
      <c r="AR83" s="1272"/>
      <c r="AS83" s="1272"/>
      <c r="AT83" s="1272"/>
      <c r="AU83" s="1272"/>
      <c r="AV83" s="1272"/>
      <c r="AW83" s="1272"/>
      <c r="AX83" s="1272"/>
      <c r="AY83" s="1272"/>
      <c r="AZ83" s="1272"/>
      <c r="BA83" s="1273"/>
      <c r="BB83" s="1252"/>
      <c r="BC83" s="1252"/>
      <c r="BD83" s="1252"/>
      <c r="BE83" s="1252"/>
      <c r="BF83" s="1252"/>
      <c r="BG83" s="1252"/>
    </row>
    <row r="84" spans="1:59" s="531" customFormat="1" ht="11.25">
      <c r="A84" s="514" t="s">
        <v>953</v>
      </c>
      <c r="B84" s="1287">
        <v>4</v>
      </c>
      <c r="C84" s="1291">
        <v>1</v>
      </c>
      <c r="D84" s="1291">
        <v>3</v>
      </c>
      <c r="E84" s="1289"/>
      <c r="F84" s="1289"/>
      <c r="G84" s="1289"/>
      <c r="H84" s="1289"/>
      <c r="I84" s="1289"/>
      <c r="J84" s="1289"/>
      <c r="K84" s="1289"/>
      <c r="L84" s="1289"/>
      <c r="M84" s="1289"/>
      <c r="N84" s="1289">
        <v>3</v>
      </c>
      <c r="O84" s="1289"/>
      <c r="P84" s="1289"/>
      <c r="Q84" s="1289"/>
      <c r="R84" s="1289"/>
      <c r="S84" s="1289"/>
      <c r="T84" s="1289"/>
      <c r="U84" s="1289"/>
      <c r="V84" s="1289"/>
      <c r="W84" s="1289"/>
      <c r="X84" s="1289"/>
      <c r="Y84" s="1289"/>
      <c r="Z84" s="1289">
        <v>1</v>
      </c>
      <c r="AA84" s="1289"/>
      <c r="AB84" s="1289"/>
      <c r="AC84" s="1289"/>
      <c r="AD84" s="1290"/>
      <c r="AE84" s="1272"/>
      <c r="AF84" s="1272"/>
      <c r="AG84" s="1272"/>
      <c r="AH84" s="1272"/>
      <c r="AI84" s="1272"/>
      <c r="AJ84" s="1272"/>
      <c r="AK84" s="1272"/>
      <c r="AL84" s="1272"/>
      <c r="AM84" s="1272"/>
      <c r="AN84" s="1272"/>
      <c r="AO84" s="1272"/>
      <c r="AP84" s="1272"/>
      <c r="AQ84" s="1272"/>
      <c r="AR84" s="1272"/>
      <c r="AS84" s="1272"/>
      <c r="AT84" s="1272"/>
      <c r="AU84" s="1272"/>
      <c r="AV84" s="1272"/>
      <c r="AW84" s="1272"/>
      <c r="AX84" s="1272"/>
      <c r="AY84" s="1272"/>
      <c r="AZ84" s="1272"/>
      <c r="BA84" s="1273"/>
      <c r="BB84" s="1252"/>
      <c r="BC84" s="1252"/>
      <c r="BD84" s="1252"/>
      <c r="BE84" s="1252"/>
      <c r="BF84" s="1252"/>
      <c r="BG84" s="1252"/>
    </row>
    <row r="85" spans="1:59" s="531" customFormat="1" ht="11.25">
      <c r="A85" s="514" t="s">
        <v>954</v>
      </c>
      <c r="B85" s="1287">
        <v>4</v>
      </c>
      <c r="C85" s="1291">
        <v>2</v>
      </c>
      <c r="D85" s="1291">
        <v>2</v>
      </c>
      <c r="E85" s="1289"/>
      <c r="F85" s="1289"/>
      <c r="G85" s="1289"/>
      <c r="H85" s="1289"/>
      <c r="I85" s="1289"/>
      <c r="J85" s="1289"/>
      <c r="K85" s="1289"/>
      <c r="L85" s="1289"/>
      <c r="M85" s="1289"/>
      <c r="N85" s="1289">
        <v>4</v>
      </c>
      <c r="O85" s="1289"/>
      <c r="P85" s="1289"/>
      <c r="Q85" s="1289"/>
      <c r="R85" s="1289"/>
      <c r="S85" s="1289"/>
      <c r="T85" s="1289"/>
      <c r="U85" s="1289"/>
      <c r="V85" s="1289"/>
      <c r="W85" s="1289"/>
      <c r="X85" s="1289"/>
      <c r="Y85" s="1289"/>
      <c r="Z85" s="1289"/>
      <c r="AA85" s="1289"/>
      <c r="AB85" s="1289"/>
      <c r="AC85" s="1289"/>
      <c r="AD85" s="1290"/>
      <c r="AE85" s="1272"/>
      <c r="AF85" s="1272"/>
      <c r="AG85" s="1272"/>
      <c r="AH85" s="1272"/>
      <c r="AI85" s="1272"/>
      <c r="AJ85" s="1272"/>
      <c r="AK85" s="1272"/>
      <c r="AL85" s="1272"/>
      <c r="AM85" s="1272"/>
      <c r="AN85" s="1272"/>
      <c r="AO85" s="1272"/>
      <c r="AP85" s="1272"/>
      <c r="AQ85" s="1272"/>
      <c r="AR85" s="1272"/>
      <c r="AS85" s="1272"/>
      <c r="AT85" s="1272"/>
      <c r="AU85" s="1272"/>
      <c r="AV85" s="1272"/>
      <c r="AW85" s="1272"/>
      <c r="AX85" s="1272"/>
      <c r="AY85" s="1272"/>
      <c r="AZ85" s="1272"/>
      <c r="BA85" s="1273"/>
      <c r="BB85" s="1252"/>
      <c r="BC85" s="1252"/>
      <c r="BD85" s="1252"/>
      <c r="BE85" s="1252"/>
      <c r="BF85" s="1252"/>
      <c r="BG85" s="1252"/>
    </row>
    <row r="86" spans="1:59" s="531" customFormat="1" ht="11.25">
      <c r="A86" s="514" t="s">
        <v>955</v>
      </c>
      <c r="B86" s="1287">
        <v>5</v>
      </c>
      <c r="C86" s="1291">
        <v>3</v>
      </c>
      <c r="D86" s="1291">
        <v>2</v>
      </c>
      <c r="E86" s="1289"/>
      <c r="F86" s="1289"/>
      <c r="G86" s="1289"/>
      <c r="H86" s="1289"/>
      <c r="I86" s="1289"/>
      <c r="J86" s="1289"/>
      <c r="K86" s="1289"/>
      <c r="L86" s="1289"/>
      <c r="M86" s="1289"/>
      <c r="N86" s="1289">
        <v>2</v>
      </c>
      <c r="O86" s="1289"/>
      <c r="P86" s="1289"/>
      <c r="Q86" s="1289"/>
      <c r="R86" s="1289"/>
      <c r="S86" s="1289"/>
      <c r="T86" s="1289"/>
      <c r="U86" s="1289"/>
      <c r="V86" s="1289"/>
      <c r="W86" s="1289"/>
      <c r="X86" s="1289"/>
      <c r="Y86" s="1289"/>
      <c r="Z86" s="1289">
        <v>3</v>
      </c>
      <c r="AA86" s="1289"/>
      <c r="AB86" s="1289"/>
      <c r="AC86" s="1289"/>
      <c r="AD86" s="1290"/>
      <c r="AE86" s="1272"/>
      <c r="AF86" s="1272"/>
      <c r="AG86" s="1272"/>
      <c r="AH86" s="1272"/>
      <c r="AI86" s="1272"/>
      <c r="AJ86" s="1272"/>
      <c r="AK86" s="1272"/>
      <c r="AL86" s="1272"/>
      <c r="AM86" s="1272"/>
      <c r="AN86" s="1272"/>
      <c r="AO86" s="1272"/>
      <c r="AP86" s="1272"/>
      <c r="AQ86" s="1272"/>
      <c r="AR86" s="1272"/>
      <c r="AS86" s="1272"/>
      <c r="AT86" s="1272"/>
      <c r="AU86" s="1272"/>
      <c r="AV86" s="1272"/>
      <c r="AW86" s="1272"/>
      <c r="AX86" s="1272"/>
      <c r="AY86" s="1272"/>
      <c r="AZ86" s="1272"/>
      <c r="BA86" s="1273"/>
      <c r="BB86" s="1252"/>
      <c r="BC86" s="1252"/>
      <c r="BD86" s="1252"/>
      <c r="BE86" s="1252"/>
      <c r="BF86" s="1252"/>
      <c r="BG86" s="1252"/>
    </row>
    <row r="87" spans="1:59" s="531" customFormat="1" ht="11.25">
      <c r="A87" s="515" t="s">
        <v>956</v>
      </c>
      <c r="B87" s="1287">
        <v>8</v>
      </c>
      <c r="C87" s="1288">
        <v>6</v>
      </c>
      <c r="D87" s="1288">
        <v>2</v>
      </c>
      <c r="E87" s="1289"/>
      <c r="F87" s="1289"/>
      <c r="G87" s="1289"/>
      <c r="H87" s="1289"/>
      <c r="I87" s="1289"/>
      <c r="J87" s="1289"/>
      <c r="K87" s="1289"/>
      <c r="L87" s="1289"/>
      <c r="M87" s="1289"/>
      <c r="N87" s="1289">
        <v>2</v>
      </c>
      <c r="O87" s="1289"/>
      <c r="P87" s="1289"/>
      <c r="Q87" s="1289"/>
      <c r="R87" s="1289">
        <v>1</v>
      </c>
      <c r="S87" s="1289"/>
      <c r="T87" s="1289"/>
      <c r="U87" s="1289"/>
      <c r="V87" s="1289"/>
      <c r="W87" s="1289"/>
      <c r="X87" s="1289"/>
      <c r="Y87" s="1289"/>
      <c r="Z87" s="1289">
        <v>5</v>
      </c>
      <c r="AA87" s="1289"/>
      <c r="AB87" s="1289"/>
      <c r="AC87" s="1289"/>
      <c r="AD87" s="1290"/>
      <c r="AE87" s="1272"/>
      <c r="AF87" s="1272"/>
      <c r="AG87" s="1272"/>
      <c r="AH87" s="1272"/>
      <c r="AI87" s="1272"/>
      <c r="AJ87" s="1272"/>
      <c r="AK87" s="1272"/>
      <c r="AL87" s="1272"/>
      <c r="AM87" s="1272"/>
      <c r="AN87" s="1272"/>
      <c r="AO87" s="1272"/>
      <c r="AP87" s="1272"/>
      <c r="AQ87" s="1272"/>
      <c r="AR87" s="1272"/>
      <c r="AS87" s="1272"/>
      <c r="AT87" s="1272"/>
      <c r="AU87" s="1272"/>
      <c r="AV87" s="1272"/>
      <c r="AW87" s="1272"/>
      <c r="AX87" s="1272"/>
      <c r="AY87" s="1272"/>
      <c r="AZ87" s="1272"/>
      <c r="BA87" s="1273"/>
      <c r="BB87" s="1252"/>
      <c r="BC87" s="1252"/>
      <c r="BD87" s="1252"/>
      <c r="BE87" s="1252"/>
      <c r="BF87" s="1252"/>
      <c r="BG87" s="1252"/>
    </row>
    <row r="88" spans="1:59" s="531" customFormat="1" ht="11.25">
      <c r="A88" s="514" t="s">
        <v>532</v>
      </c>
      <c r="B88" s="1270">
        <v>1</v>
      </c>
      <c r="C88" s="1271"/>
      <c r="D88" s="1271">
        <v>1</v>
      </c>
      <c r="E88" s="1302"/>
      <c r="F88" s="1302"/>
      <c r="G88" s="1302"/>
      <c r="H88" s="1302"/>
      <c r="I88" s="1302"/>
      <c r="J88" s="1302"/>
      <c r="K88" s="1302"/>
      <c r="L88" s="1302"/>
      <c r="M88" s="1302"/>
      <c r="N88" s="1302">
        <v>1</v>
      </c>
      <c r="O88" s="1302"/>
      <c r="P88" s="1302"/>
      <c r="Q88" s="1302"/>
      <c r="R88" s="1302"/>
      <c r="S88" s="1302"/>
      <c r="T88" s="1302"/>
      <c r="U88" s="1302"/>
      <c r="V88" s="1302"/>
      <c r="W88" s="1302"/>
      <c r="X88" s="1302"/>
      <c r="Y88" s="1302"/>
      <c r="Z88" s="1302"/>
      <c r="AA88" s="1302"/>
      <c r="AB88" s="1302"/>
      <c r="AC88" s="1302"/>
      <c r="AD88" s="1306"/>
      <c r="AE88" s="1302"/>
      <c r="AF88" s="1302"/>
      <c r="AG88" s="1302"/>
      <c r="AH88" s="1302"/>
      <c r="AI88" s="1302"/>
      <c r="AJ88" s="1302"/>
      <c r="AK88" s="1302"/>
      <c r="AL88" s="1302"/>
      <c r="AM88" s="1302"/>
      <c r="AN88" s="1302"/>
      <c r="AO88" s="1302"/>
      <c r="AP88" s="1302"/>
      <c r="AQ88" s="1302"/>
      <c r="AR88" s="1302"/>
      <c r="AS88" s="1302"/>
      <c r="AT88" s="1302"/>
      <c r="AU88" s="1302"/>
      <c r="AV88" s="1302"/>
      <c r="AW88" s="1302"/>
      <c r="AX88" s="1302"/>
      <c r="AY88" s="1302"/>
      <c r="AZ88" s="1302"/>
      <c r="BA88" s="1306"/>
      <c r="BB88" s="1252"/>
      <c r="BC88" s="1252"/>
      <c r="BD88" s="1252"/>
      <c r="BE88" s="1252"/>
      <c r="BF88" s="1252"/>
      <c r="BG88" s="1252"/>
    </row>
    <row r="89" spans="1:59" s="531" customFormat="1" ht="11.25">
      <c r="A89" s="514" t="s">
        <v>957</v>
      </c>
      <c r="B89" s="1287">
        <v>0</v>
      </c>
      <c r="C89" s="1291"/>
      <c r="D89" s="1291"/>
      <c r="E89" s="1289"/>
      <c r="F89" s="1289"/>
      <c r="G89" s="1289"/>
      <c r="H89" s="1289"/>
      <c r="I89" s="1289"/>
      <c r="J89" s="1289"/>
      <c r="K89" s="1289"/>
      <c r="L89" s="1289"/>
      <c r="M89" s="1289"/>
      <c r="N89" s="1289"/>
      <c r="O89" s="1289"/>
      <c r="P89" s="1289"/>
      <c r="Q89" s="1289"/>
      <c r="R89" s="1289"/>
      <c r="S89" s="1289"/>
      <c r="T89" s="1289"/>
      <c r="U89" s="1289"/>
      <c r="V89" s="1289"/>
      <c r="W89" s="1289"/>
      <c r="X89" s="1289"/>
      <c r="Y89" s="1289"/>
      <c r="Z89" s="1289"/>
      <c r="AA89" s="1289"/>
      <c r="AB89" s="1289"/>
      <c r="AC89" s="1289"/>
      <c r="AD89" s="1290"/>
      <c r="AE89" s="1272"/>
      <c r="AF89" s="1272"/>
      <c r="AG89" s="1272"/>
      <c r="AH89" s="1272"/>
      <c r="AI89" s="1272"/>
      <c r="AJ89" s="1272"/>
      <c r="AK89" s="1272"/>
      <c r="AL89" s="1272"/>
      <c r="AM89" s="1272"/>
      <c r="AN89" s="1272"/>
      <c r="AO89" s="1272"/>
      <c r="AP89" s="1272"/>
      <c r="AQ89" s="1272"/>
      <c r="AR89" s="1272"/>
      <c r="AS89" s="1272"/>
      <c r="AT89" s="1272"/>
      <c r="AU89" s="1272"/>
      <c r="AV89" s="1272"/>
      <c r="AW89" s="1272"/>
      <c r="AX89" s="1272"/>
      <c r="AY89" s="1272"/>
      <c r="AZ89" s="1272"/>
      <c r="BA89" s="1273"/>
      <c r="BB89" s="1252"/>
      <c r="BC89" s="1252"/>
      <c r="BD89" s="1252"/>
      <c r="BE89" s="1252"/>
      <c r="BF89" s="1252"/>
      <c r="BG89" s="1252"/>
    </row>
    <row r="90" spans="1:59" s="531" customFormat="1" ht="11.25">
      <c r="A90" s="514" t="s">
        <v>958</v>
      </c>
      <c r="B90" s="1287">
        <v>3</v>
      </c>
      <c r="C90" s="1291">
        <v>2</v>
      </c>
      <c r="D90" s="1291">
        <v>1</v>
      </c>
      <c r="E90" s="1289"/>
      <c r="F90" s="1289"/>
      <c r="G90" s="1289"/>
      <c r="H90" s="1289"/>
      <c r="I90" s="1289"/>
      <c r="J90" s="1289"/>
      <c r="K90" s="1289"/>
      <c r="L90" s="1289"/>
      <c r="M90" s="1289"/>
      <c r="N90" s="1289">
        <v>2</v>
      </c>
      <c r="O90" s="1289"/>
      <c r="P90" s="1289"/>
      <c r="Q90" s="1289"/>
      <c r="R90" s="1289"/>
      <c r="S90" s="1289"/>
      <c r="T90" s="1289"/>
      <c r="U90" s="1289"/>
      <c r="V90" s="1289"/>
      <c r="W90" s="1289"/>
      <c r="X90" s="1289"/>
      <c r="Y90" s="1289"/>
      <c r="Z90" s="1289"/>
      <c r="AA90" s="1289"/>
      <c r="AB90" s="1289"/>
      <c r="AC90" s="1289"/>
      <c r="AD90" s="1290"/>
      <c r="AE90" s="1272"/>
      <c r="AF90" s="1272"/>
      <c r="AG90" s="1272"/>
      <c r="AH90" s="1272"/>
      <c r="AI90" s="1272"/>
      <c r="AJ90" s="1272">
        <v>1</v>
      </c>
      <c r="AK90" s="1272"/>
      <c r="AL90" s="1272"/>
      <c r="AM90" s="1272"/>
      <c r="AN90" s="1272"/>
      <c r="AO90" s="1272"/>
      <c r="AP90" s="1272"/>
      <c r="AQ90" s="1272"/>
      <c r="AR90" s="1272"/>
      <c r="AS90" s="1272"/>
      <c r="AT90" s="1272"/>
      <c r="AU90" s="1272"/>
      <c r="AV90" s="1272"/>
      <c r="AW90" s="1272"/>
      <c r="AX90" s="1272"/>
      <c r="AY90" s="1272"/>
      <c r="AZ90" s="1272"/>
      <c r="BA90" s="1273"/>
      <c r="BB90" s="1252"/>
      <c r="BC90" s="1252"/>
      <c r="BD90" s="1252"/>
      <c r="BE90" s="1252"/>
      <c r="BF90" s="1252"/>
      <c r="BG90" s="1252"/>
    </row>
    <row r="91" spans="1:59" s="531" customFormat="1" ht="11.25">
      <c r="A91" s="514" t="s">
        <v>959</v>
      </c>
      <c r="B91" s="1287">
        <v>3</v>
      </c>
      <c r="C91" s="1291">
        <v>1</v>
      </c>
      <c r="D91" s="1291">
        <v>2</v>
      </c>
      <c r="E91" s="1289"/>
      <c r="F91" s="1289"/>
      <c r="G91" s="1289"/>
      <c r="H91" s="1289"/>
      <c r="I91" s="1289"/>
      <c r="J91" s="1289"/>
      <c r="K91" s="1289"/>
      <c r="L91" s="1289"/>
      <c r="M91" s="1289"/>
      <c r="N91" s="1289">
        <v>3</v>
      </c>
      <c r="O91" s="1289"/>
      <c r="P91" s="1289"/>
      <c r="Q91" s="1289"/>
      <c r="R91" s="1289"/>
      <c r="S91" s="1289"/>
      <c r="T91" s="1289"/>
      <c r="U91" s="1289"/>
      <c r="V91" s="1289"/>
      <c r="W91" s="1289"/>
      <c r="X91" s="1289"/>
      <c r="Y91" s="1289"/>
      <c r="Z91" s="1289"/>
      <c r="AA91" s="1289"/>
      <c r="AB91" s="1289"/>
      <c r="AC91" s="1289"/>
      <c r="AD91" s="1290"/>
      <c r="AE91" s="1272"/>
      <c r="AF91" s="1272"/>
      <c r="AG91" s="1272"/>
      <c r="AH91" s="1272"/>
      <c r="AI91" s="1272"/>
      <c r="AJ91" s="1272"/>
      <c r="AK91" s="1272"/>
      <c r="AL91" s="1272"/>
      <c r="AM91" s="1272"/>
      <c r="AN91" s="1272"/>
      <c r="AO91" s="1272"/>
      <c r="AP91" s="1272"/>
      <c r="AQ91" s="1272"/>
      <c r="AR91" s="1272"/>
      <c r="AS91" s="1272"/>
      <c r="AT91" s="1272"/>
      <c r="AU91" s="1272"/>
      <c r="AV91" s="1272"/>
      <c r="AW91" s="1272"/>
      <c r="AX91" s="1272"/>
      <c r="AY91" s="1272"/>
      <c r="AZ91" s="1272"/>
      <c r="BA91" s="1273"/>
      <c r="BB91" s="1252"/>
      <c r="BC91" s="1252"/>
      <c r="BD91" s="1252"/>
      <c r="BE91" s="1252"/>
      <c r="BF91" s="1252"/>
      <c r="BG91" s="1252"/>
    </row>
    <row r="92" spans="1:59" s="531" customFormat="1" ht="11.25">
      <c r="A92" s="514" t="s">
        <v>960</v>
      </c>
      <c r="B92" s="1287">
        <v>3</v>
      </c>
      <c r="C92" s="1291">
        <v>2</v>
      </c>
      <c r="D92" s="1291">
        <v>1</v>
      </c>
      <c r="E92" s="1289"/>
      <c r="F92" s="1289"/>
      <c r="G92" s="1289"/>
      <c r="H92" s="1289"/>
      <c r="I92" s="1289"/>
      <c r="J92" s="1289"/>
      <c r="K92" s="1289"/>
      <c r="L92" s="1289"/>
      <c r="M92" s="1289"/>
      <c r="N92" s="1289">
        <v>3</v>
      </c>
      <c r="O92" s="1289"/>
      <c r="P92" s="1289"/>
      <c r="Q92" s="1289"/>
      <c r="R92" s="1289"/>
      <c r="S92" s="1289"/>
      <c r="T92" s="1289"/>
      <c r="U92" s="1289"/>
      <c r="V92" s="1289"/>
      <c r="W92" s="1289"/>
      <c r="X92" s="1289"/>
      <c r="Y92" s="1289"/>
      <c r="Z92" s="1289"/>
      <c r="AA92" s="1289"/>
      <c r="AB92" s="1289"/>
      <c r="AC92" s="1289"/>
      <c r="AD92" s="1290"/>
      <c r="AE92" s="1272"/>
      <c r="AF92" s="1272"/>
      <c r="AG92" s="1272"/>
      <c r="AH92" s="1272"/>
      <c r="AI92" s="1272"/>
      <c r="AJ92" s="1272"/>
      <c r="AK92" s="1272"/>
      <c r="AL92" s="1272"/>
      <c r="AM92" s="1272"/>
      <c r="AN92" s="1272"/>
      <c r="AO92" s="1272"/>
      <c r="AP92" s="1272"/>
      <c r="AQ92" s="1272"/>
      <c r="AR92" s="1272"/>
      <c r="AS92" s="1272"/>
      <c r="AT92" s="1272"/>
      <c r="AU92" s="1272"/>
      <c r="AV92" s="1272"/>
      <c r="AW92" s="1272"/>
      <c r="AX92" s="1272"/>
      <c r="AY92" s="1272"/>
      <c r="AZ92" s="1272"/>
      <c r="BA92" s="1273"/>
      <c r="BB92" s="1252"/>
      <c r="BC92" s="1252"/>
      <c r="BD92" s="1252"/>
      <c r="BE92" s="1252"/>
      <c r="BF92" s="1252"/>
      <c r="BG92" s="1252"/>
    </row>
    <row r="93" spans="1:59" s="531" customFormat="1" ht="11.25">
      <c r="A93" s="514" t="s">
        <v>961</v>
      </c>
      <c r="B93" s="1287">
        <v>9</v>
      </c>
      <c r="C93" s="1291">
        <v>6</v>
      </c>
      <c r="D93" s="1291">
        <v>3</v>
      </c>
      <c r="E93" s="1289"/>
      <c r="F93" s="1289"/>
      <c r="G93" s="1289"/>
      <c r="H93" s="1289"/>
      <c r="I93" s="1289"/>
      <c r="J93" s="1289"/>
      <c r="K93" s="1289"/>
      <c r="L93" s="1289"/>
      <c r="M93" s="1289"/>
      <c r="N93" s="1289">
        <v>5</v>
      </c>
      <c r="O93" s="1289"/>
      <c r="P93" s="1289"/>
      <c r="Q93" s="1289"/>
      <c r="R93" s="1289">
        <v>1</v>
      </c>
      <c r="S93" s="1289"/>
      <c r="T93" s="1289"/>
      <c r="U93" s="1289"/>
      <c r="V93" s="1289"/>
      <c r="W93" s="1289"/>
      <c r="X93" s="1289"/>
      <c r="Y93" s="1289"/>
      <c r="Z93" s="1289">
        <v>3</v>
      </c>
      <c r="AA93" s="1289"/>
      <c r="AB93" s="1289"/>
      <c r="AC93" s="1289"/>
      <c r="AD93" s="1290"/>
      <c r="AE93" s="1272"/>
      <c r="AF93" s="1272"/>
      <c r="AG93" s="1272"/>
      <c r="AH93" s="1272"/>
      <c r="AI93" s="1272"/>
      <c r="AJ93" s="1272"/>
      <c r="AK93" s="1272"/>
      <c r="AL93" s="1272"/>
      <c r="AM93" s="1272"/>
      <c r="AN93" s="1272"/>
      <c r="AO93" s="1272"/>
      <c r="AP93" s="1272"/>
      <c r="AQ93" s="1272"/>
      <c r="AR93" s="1272"/>
      <c r="AS93" s="1272"/>
      <c r="AT93" s="1272"/>
      <c r="AU93" s="1272"/>
      <c r="AV93" s="1272"/>
      <c r="AW93" s="1272"/>
      <c r="AX93" s="1272"/>
      <c r="AY93" s="1272"/>
      <c r="AZ93" s="1272"/>
      <c r="BA93" s="1273"/>
      <c r="BB93" s="1252"/>
      <c r="BC93" s="1252"/>
      <c r="BD93" s="1252"/>
      <c r="BE93" s="1252"/>
      <c r="BF93" s="1252"/>
      <c r="BG93" s="1252"/>
    </row>
    <row r="94" spans="1:59" s="531" customFormat="1" ht="11.25">
      <c r="A94" s="514" t="s">
        <v>962</v>
      </c>
      <c r="B94" s="1287">
        <v>13</v>
      </c>
      <c r="C94" s="1291">
        <v>4</v>
      </c>
      <c r="D94" s="1291">
        <v>9</v>
      </c>
      <c r="E94" s="1289"/>
      <c r="F94" s="1289"/>
      <c r="G94" s="1289"/>
      <c r="H94" s="1289"/>
      <c r="I94" s="1289"/>
      <c r="J94" s="1289">
        <v>1</v>
      </c>
      <c r="K94" s="1289"/>
      <c r="L94" s="1289"/>
      <c r="M94" s="1289"/>
      <c r="N94" s="1289">
        <v>7</v>
      </c>
      <c r="O94" s="1289"/>
      <c r="P94" s="1289"/>
      <c r="Q94" s="1289"/>
      <c r="R94" s="1289">
        <v>1</v>
      </c>
      <c r="S94" s="1289"/>
      <c r="T94" s="1289"/>
      <c r="U94" s="1289"/>
      <c r="V94" s="1289"/>
      <c r="W94" s="1289"/>
      <c r="X94" s="1289"/>
      <c r="Y94" s="1289"/>
      <c r="Z94" s="1289">
        <v>4</v>
      </c>
      <c r="AA94" s="1289"/>
      <c r="AB94" s="1289"/>
      <c r="AC94" s="1289"/>
      <c r="AD94" s="1290"/>
      <c r="AE94" s="1272"/>
      <c r="AF94" s="1272"/>
      <c r="AG94" s="1272"/>
      <c r="AH94" s="1272"/>
      <c r="AI94" s="1272"/>
      <c r="AJ94" s="1272"/>
      <c r="AK94" s="1272"/>
      <c r="AL94" s="1272"/>
      <c r="AM94" s="1272"/>
      <c r="AN94" s="1272"/>
      <c r="AO94" s="1272"/>
      <c r="AP94" s="1272"/>
      <c r="AQ94" s="1272"/>
      <c r="AR94" s="1272"/>
      <c r="AS94" s="1272"/>
      <c r="AT94" s="1272"/>
      <c r="AU94" s="1272"/>
      <c r="AV94" s="1272"/>
      <c r="AW94" s="1272"/>
      <c r="AX94" s="1272"/>
      <c r="AY94" s="1272"/>
      <c r="AZ94" s="1272"/>
      <c r="BA94" s="1273"/>
      <c r="BB94" s="1252"/>
      <c r="BC94" s="1252"/>
      <c r="BD94" s="1252"/>
      <c r="BE94" s="1252"/>
      <c r="BF94" s="1252"/>
      <c r="BG94" s="1252"/>
    </row>
    <row r="95" spans="1:59" s="531" customFormat="1" ht="11.25">
      <c r="A95" s="514" t="s">
        <v>539</v>
      </c>
      <c r="B95" s="1287">
        <v>6</v>
      </c>
      <c r="C95" s="1291">
        <v>2</v>
      </c>
      <c r="D95" s="1291">
        <v>4</v>
      </c>
      <c r="E95" s="1289"/>
      <c r="F95" s="1289"/>
      <c r="G95" s="1289"/>
      <c r="H95" s="1289"/>
      <c r="I95" s="1289"/>
      <c r="J95" s="1289"/>
      <c r="K95" s="1289"/>
      <c r="L95" s="1289"/>
      <c r="M95" s="1289"/>
      <c r="N95" s="1289">
        <v>5</v>
      </c>
      <c r="O95" s="1289"/>
      <c r="P95" s="1289"/>
      <c r="Q95" s="1289"/>
      <c r="R95" s="1289"/>
      <c r="S95" s="1289"/>
      <c r="T95" s="1289"/>
      <c r="U95" s="1289"/>
      <c r="V95" s="1289"/>
      <c r="W95" s="1289"/>
      <c r="X95" s="1289"/>
      <c r="Y95" s="1289"/>
      <c r="Z95" s="1289">
        <v>1</v>
      </c>
      <c r="AA95" s="1289"/>
      <c r="AB95" s="1289"/>
      <c r="AC95" s="1289"/>
      <c r="AD95" s="1290"/>
      <c r="AE95" s="1272"/>
      <c r="AF95" s="1272"/>
      <c r="AG95" s="1272"/>
      <c r="AH95" s="1272"/>
      <c r="AI95" s="1272"/>
      <c r="AJ95" s="1272"/>
      <c r="AK95" s="1272"/>
      <c r="AL95" s="1272"/>
      <c r="AM95" s="1272"/>
      <c r="AN95" s="1272"/>
      <c r="AO95" s="1272"/>
      <c r="AP95" s="1272"/>
      <c r="AQ95" s="1272"/>
      <c r="AR95" s="1272"/>
      <c r="AS95" s="1272"/>
      <c r="AT95" s="1272"/>
      <c r="AU95" s="1272"/>
      <c r="AV95" s="1272"/>
      <c r="AW95" s="1272"/>
      <c r="AX95" s="1272"/>
      <c r="AY95" s="1272"/>
      <c r="AZ95" s="1272"/>
      <c r="BA95" s="1273"/>
      <c r="BB95" s="1252"/>
      <c r="BC95" s="1252"/>
      <c r="BD95" s="1252"/>
      <c r="BE95" s="1252"/>
      <c r="BF95" s="1252"/>
      <c r="BG95" s="1252"/>
    </row>
    <row r="96" spans="1:59" s="535" customFormat="1" ht="11.25">
      <c r="A96" s="514" t="s">
        <v>963</v>
      </c>
      <c r="B96" s="1287">
        <v>3</v>
      </c>
      <c r="C96" s="1291">
        <v>2</v>
      </c>
      <c r="D96" s="1291">
        <v>1</v>
      </c>
      <c r="E96" s="1292"/>
      <c r="F96" s="1292"/>
      <c r="G96" s="1292"/>
      <c r="H96" s="1292"/>
      <c r="I96" s="1292"/>
      <c r="J96" s="1292"/>
      <c r="K96" s="1292"/>
      <c r="L96" s="1292"/>
      <c r="M96" s="1292"/>
      <c r="N96" s="1292">
        <v>3</v>
      </c>
      <c r="O96" s="1292"/>
      <c r="P96" s="1292"/>
      <c r="Q96" s="1292"/>
      <c r="R96" s="1292"/>
      <c r="S96" s="1292"/>
      <c r="T96" s="1292"/>
      <c r="U96" s="1292"/>
      <c r="V96" s="1292"/>
      <c r="W96" s="1292"/>
      <c r="X96" s="1292"/>
      <c r="Y96" s="1292"/>
      <c r="Z96" s="1292"/>
      <c r="AA96" s="1292"/>
      <c r="AB96" s="1292"/>
      <c r="AC96" s="1292"/>
      <c r="AD96" s="1293"/>
      <c r="AE96" s="1275"/>
      <c r="AF96" s="1275"/>
      <c r="AG96" s="1275"/>
      <c r="AH96" s="1275"/>
      <c r="AI96" s="1275"/>
      <c r="AJ96" s="1275"/>
      <c r="AK96" s="1275"/>
      <c r="AL96" s="1275"/>
      <c r="AM96" s="1275"/>
      <c r="AN96" s="1275"/>
      <c r="AO96" s="1275"/>
      <c r="AP96" s="1275"/>
      <c r="AQ96" s="1275"/>
      <c r="AR96" s="1275"/>
      <c r="AS96" s="1275"/>
      <c r="AT96" s="1275"/>
      <c r="AU96" s="1275"/>
      <c r="AV96" s="1275"/>
      <c r="AW96" s="1275"/>
      <c r="AX96" s="1275"/>
      <c r="AY96" s="1275"/>
      <c r="AZ96" s="1275"/>
      <c r="BA96" s="1276"/>
      <c r="BB96" s="1253"/>
      <c r="BC96" s="1253"/>
      <c r="BD96" s="1253"/>
      <c r="BE96" s="1253"/>
      <c r="BF96" s="1253"/>
      <c r="BG96" s="1253"/>
    </row>
    <row r="97" spans="1:59" s="531" customFormat="1" ht="11.25">
      <c r="A97" s="514" t="s">
        <v>964</v>
      </c>
      <c r="B97" s="1287">
        <v>4</v>
      </c>
      <c r="C97" s="1288">
        <v>1</v>
      </c>
      <c r="D97" s="1288">
        <v>3</v>
      </c>
      <c r="E97" s="1289"/>
      <c r="F97" s="1289"/>
      <c r="G97" s="1289"/>
      <c r="H97" s="1289"/>
      <c r="I97" s="1289"/>
      <c r="J97" s="1289"/>
      <c r="K97" s="1289"/>
      <c r="L97" s="1289"/>
      <c r="M97" s="1289"/>
      <c r="N97" s="1289">
        <v>4</v>
      </c>
      <c r="O97" s="1289"/>
      <c r="P97" s="1289"/>
      <c r="Q97" s="1289"/>
      <c r="R97" s="1289"/>
      <c r="S97" s="1289"/>
      <c r="T97" s="1289"/>
      <c r="U97" s="1289"/>
      <c r="V97" s="1289"/>
      <c r="W97" s="1289"/>
      <c r="X97" s="1289"/>
      <c r="Y97" s="1289"/>
      <c r="Z97" s="1289"/>
      <c r="AA97" s="1289"/>
      <c r="AB97" s="1289"/>
      <c r="AC97" s="1289"/>
      <c r="AD97" s="1290"/>
      <c r="AE97" s="1272"/>
      <c r="AF97" s="1272"/>
      <c r="AG97" s="1272"/>
      <c r="AH97" s="1272"/>
      <c r="AI97" s="1272"/>
      <c r="AJ97" s="1272"/>
      <c r="AK97" s="1272"/>
      <c r="AL97" s="1272"/>
      <c r="AM97" s="1272"/>
      <c r="AN97" s="1272"/>
      <c r="AO97" s="1272"/>
      <c r="AP97" s="1272"/>
      <c r="AQ97" s="1272"/>
      <c r="AR97" s="1272"/>
      <c r="AS97" s="1272"/>
      <c r="AT97" s="1272"/>
      <c r="AU97" s="1272"/>
      <c r="AV97" s="1272"/>
      <c r="AW97" s="1272"/>
      <c r="AX97" s="1272"/>
      <c r="AY97" s="1272"/>
      <c r="AZ97" s="1272"/>
      <c r="BA97" s="1273"/>
      <c r="BB97" s="1274"/>
      <c r="BC97" s="1274"/>
      <c r="BD97" s="1274"/>
      <c r="BE97" s="1274"/>
      <c r="BF97" s="1274"/>
      <c r="BG97" s="1274"/>
    </row>
    <row r="98" spans="1:59" s="531" customFormat="1" ht="11.25">
      <c r="A98" s="515" t="s">
        <v>965</v>
      </c>
      <c r="B98" s="1287">
        <v>9</v>
      </c>
      <c r="C98" s="1291">
        <v>5</v>
      </c>
      <c r="D98" s="1291">
        <v>4</v>
      </c>
      <c r="E98" s="1289"/>
      <c r="F98" s="1289"/>
      <c r="G98" s="1289"/>
      <c r="H98" s="1289"/>
      <c r="I98" s="1289"/>
      <c r="J98" s="1289"/>
      <c r="K98" s="1289"/>
      <c r="L98" s="1289"/>
      <c r="M98" s="1289"/>
      <c r="N98" s="1289">
        <v>6</v>
      </c>
      <c r="O98" s="1289"/>
      <c r="P98" s="1289"/>
      <c r="Q98" s="1289"/>
      <c r="R98" s="1289"/>
      <c r="S98" s="1289"/>
      <c r="T98" s="1289"/>
      <c r="U98" s="1289"/>
      <c r="V98" s="1289"/>
      <c r="W98" s="1289"/>
      <c r="X98" s="1289"/>
      <c r="Y98" s="1289"/>
      <c r="Z98" s="1289">
        <v>2</v>
      </c>
      <c r="AA98" s="1289"/>
      <c r="AB98" s="1289"/>
      <c r="AC98" s="1289"/>
      <c r="AD98" s="1290"/>
      <c r="AE98" s="1272"/>
      <c r="AF98" s="1272"/>
      <c r="AG98" s="1272"/>
      <c r="AH98" s="1272"/>
      <c r="AI98" s="1272"/>
      <c r="AJ98" s="1272"/>
      <c r="AK98" s="1272"/>
      <c r="AL98" s="1272"/>
      <c r="AM98" s="1272"/>
      <c r="AN98" s="1272"/>
      <c r="AO98" s="1272"/>
      <c r="AP98" s="1272"/>
      <c r="AQ98" s="1272"/>
      <c r="AR98" s="1272"/>
      <c r="AS98" s="1272"/>
      <c r="AT98" s="1272"/>
      <c r="AU98" s="1272"/>
      <c r="AV98" s="1272"/>
      <c r="AW98" s="1272"/>
      <c r="AX98" s="1272"/>
      <c r="AY98" s="1272"/>
      <c r="AZ98" s="1272"/>
      <c r="BA98" s="1273"/>
      <c r="BB98" s="1274">
        <v>1</v>
      </c>
      <c r="BC98" s="1274"/>
      <c r="BD98" s="1274"/>
      <c r="BE98" s="1274"/>
      <c r="BF98" s="1274"/>
      <c r="BG98" s="1274"/>
    </row>
    <row r="99" spans="1:59" s="531" customFormat="1" ht="11.25">
      <c r="A99" s="514" t="s">
        <v>966</v>
      </c>
      <c r="B99" s="1287">
        <v>8</v>
      </c>
      <c r="C99" s="1291">
        <v>5</v>
      </c>
      <c r="D99" s="1291">
        <v>3</v>
      </c>
      <c r="E99" s="1289"/>
      <c r="F99" s="1289"/>
      <c r="G99" s="1289"/>
      <c r="H99" s="1289"/>
      <c r="I99" s="1289"/>
      <c r="J99" s="1289"/>
      <c r="K99" s="1289"/>
      <c r="L99" s="1289"/>
      <c r="M99" s="1289"/>
      <c r="N99" s="1289">
        <v>6</v>
      </c>
      <c r="O99" s="1289"/>
      <c r="P99" s="1289"/>
      <c r="Q99" s="1289"/>
      <c r="R99" s="1289">
        <v>1</v>
      </c>
      <c r="S99" s="1289"/>
      <c r="T99" s="1289"/>
      <c r="U99" s="1289"/>
      <c r="V99" s="1289"/>
      <c r="W99" s="1289"/>
      <c r="X99" s="1289"/>
      <c r="Y99" s="1289"/>
      <c r="Z99" s="1289">
        <v>1</v>
      </c>
      <c r="AA99" s="1289"/>
      <c r="AB99" s="1289"/>
      <c r="AC99" s="1289"/>
      <c r="AD99" s="1290"/>
      <c r="AE99" s="1272"/>
      <c r="AF99" s="1272"/>
      <c r="AG99" s="1272"/>
      <c r="AH99" s="1272"/>
      <c r="AI99" s="1272"/>
      <c r="AJ99" s="1272"/>
      <c r="AK99" s="1272"/>
      <c r="AL99" s="1272"/>
      <c r="AM99" s="1272"/>
      <c r="AN99" s="1272"/>
      <c r="AO99" s="1272"/>
      <c r="AP99" s="1272"/>
      <c r="AQ99" s="1272"/>
      <c r="AR99" s="1272"/>
      <c r="AS99" s="1272"/>
      <c r="AT99" s="1272"/>
      <c r="AU99" s="1272"/>
      <c r="AV99" s="1272"/>
      <c r="AW99" s="1272"/>
      <c r="AX99" s="1272"/>
      <c r="AY99" s="1272"/>
      <c r="AZ99" s="1272"/>
      <c r="BA99" s="1273"/>
      <c r="BB99" s="1274"/>
      <c r="BC99" s="1274"/>
      <c r="BD99" s="1274"/>
      <c r="BE99" s="1274"/>
      <c r="BF99" s="1274"/>
      <c r="BG99" s="1274"/>
    </row>
    <row r="100" spans="1:59" s="531" customFormat="1" ht="11.25">
      <c r="A100" s="514" t="s">
        <v>967</v>
      </c>
      <c r="B100" s="1287">
        <v>4</v>
      </c>
      <c r="C100" s="1291">
        <v>2</v>
      </c>
      <c r="D100" s="1291">
        <v>2</v>
      </c>
      <c r="E100" s="1289"/>
      <c r="F100" s="1289"/>
      <c r="G100" s="1289"/>
      <c r="H100" s="1289"/>
      <c r="I100" s="1289"/>
      <c r="J100" s="1289"/>
      <c r="K100" s="1289"/>
      <c r="L100" s="1289"/>
      <c r="M100" s="1289"/>
      <c r="N100" s="1289">
        <v>1</v>
      </c>
      <c r="O100" s="1289"/>
      <c r="P100" s="1289"/>
      <c r="Q100" s="1289"/>
      <c r="R100" s="1289">
        <v>1</v>
      </c>
      <c r="S100" s="1289"/>
      <c r="T100" s="1289"/>
      <c r="U100" s="1289"/>
      <c r="V100" s="1289"/>
      <c r="W100" s="1289"/>
      <c r="X100" s="1289"/>
      <c r="Y100" s="1289"/>
      <c r="Z100" s="1289">
        <v>1</v>
      </c>
      <c r="AA100" s="1289"/>
      <c r="AB100" s="1289"/>
      <c r="AC100" s="1289"/>
      <c r="AD100" s="1290"/>
      <c r="AE100" s="1272"/>
      <c r="AF100" s="1272"/>
      <c r="AG100" s="1272"/>
      <c r="AH100" s="1272">
        <v>1</v>
      </c>
      <c r="AI100" s="1272"/>
      <c r="AJ100" s="1272"/>
      <c r="AK100" s="1272"/>
      <c r="AL100" s="1272"/>
      <c r="AM100" s="1272"/>
      <c r="AN100" s="1272"/>
      <c r="AO100" s="1272"/>
      <c r="AP100" s="1272"/>
      <c r="AQ100" s="1272"/>
      <c r="AR100" s="1272"/>
      <c r="AS100" s="1272"/>
      <c r="AT100" s="1272"/>
      <c r="AU100" s="1272"/>
      <c r="AV100" s="1272"/>
      <c r="AW100" s="1272"/>
      <c r="AX100" s="1272"/>
      <c r="AY100" s="1272"/>
      <c r="AZ100" s="1272"/>
      <c r="BA100" s="1273"/>
      <c r="BB100" s="1274"/>
      <c r="BC100" s="1274"/>
      <c r="BD100" s="1274"/>
      <c r="BE100" s="1274"/>
      <c r="BF100" s="1274"/>
      <c r="BG100" s="1274"/>
    </row>
    <row r="101" spans="1:59" s="531" customFormat="1" ht="11.25">
      <c r="A101" s="514" t="s">
        <v>968</v>
      </c>
      <c r="B101" s="1287">
        <v>1</v>
      </c>
      <c r="C101" s="1288"/>
      <c r="D101" s="1288">
        <v>1</v>
      </c>
      <c r="E101" s="1289"/>
      <c r="F101" s="1289"/>
      <c r="G101" s="1289"/>
      <c r="H101" s="1289"/>
      <c r="I101" s="1289"/>
      <c r="J101" s="1289"/>
      <c r="K101" s="1289"/>
      <c r="L101" s="1289"/>
      <c r="M101" s="1289"/>
      <c r="N101" s="1289">
        <v>1</v>
      </c>
      <c r="O101" s="1289"/>
      <c r="P101" s="1289"/>
      <c r="Q101" s="1289"/>
      <c r="R101" s="1289"/>
      <c r="S101" s="1289"/>
      <c r="T101" s="1289"/>
      <c r="U101" s="1289"/>
      <c r="V101" s="1289"/>
      <c r="W101" s="1289"/>
      <c r="X101" s="1289"/>
      <c r="Y101" s="1289"/>
      <c r="Z101" s="1289"/>
      <c r="AA101" s="1289"/>
      <c r="AB101" s="1289"/>
      <c r="AC101" s="1289"/>
      <c r="AD101" s="1290"/>
      <c r="AE101" s="1272"/>
      <c r="AF101" s="1272"/>
      <c r="AG101" s="1272"/>
      <c r="AH101" s="1272"/>
      <c r="AI101" s="1272"/>
      <c r="AJ101" s="1272"/>
      <c r="AK101" s="1272"/>
      <c r="AL101" s="1272"/>
      <c r="AM101" s="1272"/>
      <c r="AN101" s="1272"/>
      <c r="AO101" s="1272"/>
      <c r="AP101" s="1272"/>
      <c r="AQ101" s="1272"/>
      <c r="AR101" s="1272"/>
      <c r="AS101" s="1272"/>
      <c r="AT101" s="1272"/>
      <c r="AU101" s="1272"/>
      <c r="AV101" s="1272"/>
      <c r="AW101" s="1272"/>
      <c r="AX101" s="1272"/>
      <c r="AY101" s="1272"/>
      <c r="AZ101" s="1272"/>
      <c r="BA101" s="1273"/>
      <c r="BB101" s="1274"/>
      <c r="BC101" s="1274"/>
      <c r="BD101" s="1274"/>
      <c r="BE101" s="1274"/>
      <c r="BF101" s="1274"/>
      <c r="BG101" s="1274"/>
    </row>
    <row r="102" spans="1:59" s="531" customFormat="1" ht="11.25">
      <c r="A102" s="515" t="s">
        <v>969</v>
      </c>
      <c r="B102" s="1287">
        <v>2</v>
      </c>
      <c r="C102" s="1291">
        <v>1</v>
      </c>
      <c r="D102" s="1291">
        <v>1</v>
      </c>
      <c r="E102" s="1289"/>
      <c r="F102" s="1289"/>
      <c r="G102" s="1289"/>
      <c r="H102" s="1289"/>
      <c r="I102" s="1289"/>
      <c r="J102" s="1289"/>
      <c r="K102" s="1289"/>
      <c r="L102" s="1289"/>
      <c r="M102" s="1289"/>
      <c r="N102" s="1289"/>
      <c r="O102" s="1289"/>
      <c r="P102" s="1289"/>
      <c r="Q102" s="1289"/>
      <c r="R102" s="1289"/>
      <c r="S102" s="1289"/>
      <c r="T102" s="1289"/>
      <c r="U102" s="1289"/>
      <c r="V102" s="1289"/>
      <c r="W102" s="1289"/>
      <c r="X102" s="1289"/>
      <c r="Y102" s="1289"/>
      <c r="Z102" s="1289">
        <v>2</v>
      </c>
      <c r="AA102" s="1289"/>
      <c r="AB102" s="1289"/>
      <c r="AC102" s="1289"/>
      <c r="AD102" s="1290"/>
      <c r="AE102" s="1272"/>
      <c r="AF102" s="1272"/>
      <c r="AG102" s="1272"/>
      <c r="AH102" s="1272"/>
      <c r="AI102" s="1272"/>
      <c r="AJ102" s="1272"/>
      <c r="AK102" s="1272"/>
      <c r="AL102" s="1272"/>
      <c r="AM102" s="1272"/>
      <c r="AN102" s="1272"/>
      <c r="AO102" s="1272"/>
      <c r="AP102" s="1272"/>
      <c r="AQ102" s="1272"/>
      <c r="AR102" s="1272"/>
      <c r="AS102" s="1272"/>
      <c r="AT102" s="1272"/>
      <c r="AU102" s="1272"/>
      <c r="AV102" s="1272"/>
      <c r="AW102" s="1272"/>
      <c r="AX102" s="1272"/>
      <c r="AY102" s="1272"/>
      <c r="AZ102" s="1272"/>
      <c r="BA102" s="1273"/>
      <c r="BB102" s="1274"/>
      <c r="BC102" s="1274"/>
      <c r="BD102" s="1274"/>
      <c r="BE102" s="1274"/>
      <c r="BF102" s="1274"/>
      <c r="BG102" s="1274"/>
    </row>
    <row r="103" spans="1:59" s="147" customFormat="1" ht="11.25">
      <c r="A103" s="516" t="s">
        <v>970</v>
      </c>
      <c r="B103" s="1294">
        <v>1</v>
      </c>
      <c r="C103" s="1295"/>
      <c r="D103" s="1295">
        <v>1</v>
      </c>
      <c r="E103" s="1296"/>
      <c r="F103" s="1296"/>
      <c r="G103" s="1296"/>
      <c r="H103" s="1296"/>
      <c r="I103" s="1296"/>
      <c r="J103" s="1296"/>
      <c r="K103" s="1296"/>
      <c r="L103" s="1296"/>
      <c r="M103" s="1296"/>
      <c r="N103" s="1296">
        <v>1</v>
      </c>
      <c r="O103" s="1296"/>
      <c r="P103" s="1296"/>
      <c r="Q103" s="1296"/>
      <c r="R103" s="1296"/>
      <c r="S103" s="1296"/>
      <c r="T103" s="1296"/>
      <c r="U103" s="1296"/>
      <c r="V103" s="1296"/>
      <c r="W103" s="1296"/>
      <c r="X103" s="1296"/>
      <c r="Y103" s="1296"/>
      <c r="Z103" s="1296"/>
      <c r="AA103" s="1296"/>
      <c r="AB103" s="1296"/>
      <c r="AC103" s="1296"/>
      <c r="AD103" s="1297"/>
      <c r="AE103" s="1277"/>
      <c r="AF103" s="1277"/>
      <c r="AG103" s="1277"/>
      <c r="AH103" s="1277"/>
      <c r="AI103" s="1277"/>
      <c r="AJ103" s="1277"/>
      <c r="AK103" s="1277"/>
      <c r="AL103" s="1277"/>
      <c r="AM103" s="1277"/>
      <c r="AN103" s="1277"/>
      <c r="AO103" s="1277"/>
      <c r="AP103" s="1277"/>
      <c r="AQ103" s="1277"/>
      <c r="AR103" s="1277"/>
      <c r="AS103" s="1277"/>
      <c r="AT103" s="1277"/>
      <c r="AU103" s="1277"/>
      <c r="AV103" s="1277"/>
      <c r="AW103" s="1277"/>
      <c r="AX103" s="1277"/>
      <c r="AY103" s="1277"/>
      <c r="AZ103" s="1277"/>
      <c r="BA103" s="1278"/>
      <c r="BB103" s="1265"/>
      <c r="BC103" s="1265"/>
      <c r="BD103" s="1265"/>
      <c r="BE103" s="1265"/>
      <c r="BF103" s="1265"/>
      <c r="BG103" s="1265"/>
    </row>
    <row r="104" spans="1:59" s="1" customFormat="1" ht="51" customHeight="1">
      <c r="A104" s="1581" t="s">
        <v>972</v>
      </c>
      <c r="B104" s="1581"/>
      <c r="C104" s="1581"/>
      <c r="D104" s="1581"/>
      <c r="E104" s="1581"/>
      <c r="F104" s="1581"/>
      <c r="G104" s="1581"/>
      <c r="H104" s="1581"/>
      <c r="I104" s="1581"/>
      <c r="J104" s="1581"/>
      <c r="K104" s="1581"/>
      <c r="L104" s="1581"/>
      <c r="M104" s="1581"/>
      <c r="N104" s="1581"/>
      <c r="O104" s="1581"/>
      <c r="P104" s="1581"/>
      <c r="Q104" s="1581"/>
      <c r="R104" s="1581"/>
      <c r="S104" s="1581"/>
      <c r="T104" s="1581"/>
      <c r="U104" s="1581"/>
      <c r="V104" s="1581"/>
      <c r="W104" s="1581"/>
      <c r="X104" s="1581"/>
      <c r="Y104" s="1581"/>
      <c r="Z104" s="1581"/>
      <c r="AA104" s="1581"/>
      <c r="AB104" s="1581"/>
      <c r="AC104" s="1581"/>
      <c r="AD104" s="1581"/>
      <c r="AE104" s="1581"/>
      <c r="AF104" s="1581"/>
      <c r="AG104" s="1581"/>
      <c r="AH104" s="1581"/>
      <c r="AI104" s="1581"/>
    </row>
    <row r="105" spans="1:59" s="1" customFormat="1" ht="17.100000000000001" customHeight="1">
      <c r="A105" s="513" t="s">
        <v>971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93" t="s">
        <v>973</v>
      </c>
      <c r="W105" s="12"/>
      <c r="X105" s="12"/>
      <c r="Y105" s="107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9" s="2" customFormat="1" ht="17.100000000000001" customHeight="1"/>
    <row r="107" spans="1:59" s="2" customFormat="1" ht="24.95" customHeight="1"/>
    <row r="108" spans="1:59" s="2" customFormat="1" ht="24.95" customHeight="1"/>
    <row r="109" spans="1:59" s="2" customFormat="1" ht="24.95" customHeight="1"/>
    <row r="110" spans="1:59" s="19" customFormat="1" ht="12" customHeight="1"/>
    <row r="111" spans="1:59" s="19" customFormat="1" ht="12" customHeight="1"/>
    <row r="112" spans="1:59" s="19" customFormat="1" ht="12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</row>
  </sheetData>
  <mergeCells count="84">
    <mergeCell ref="A104:AI104"/>
    <mergeCell ref="A71:A74"/>
    <mergeCell ref="L38:M39"/>
    <mergeCell ref="N38:O39"/>
    <mergeCell ref="P38:Q39"/>
    <mergeCell ref="R38:S39"/>
    <mergeCell ref="T38:U39"/>
    <mergeCell ref="A37:A40"/>
    <mergeCell ref="B38:G38"/>
    <mergeCell ref="B39:D39"/>
    <mergeCell ref="E39:G39"/>
    <mergeCell ref="J38:K39"/>
    <mergeCell ref="AB38:AC39"/>
    <mergeCell ref="B37:BA37"/>
    <mergeCell ref="Z38:AA39"/>
    <mergeCell ref="AD72:AE73"/>
    <mergeCell ref="A2:D2"/>
    <mergeCell ref="B4:G4"/>
    <mergeCell ref="H4:I5"/>
    <mergeCell ref="A3:A6"/>
    <mergeCell ref="B5:D5"/>
    <mergeCell ref="E5:G5"/>
    <mergeCell ref="B3:AM3"/>
    <mergeCell ref="J4:K5"/>
    <mergeCell ref="L4:M5"/>
    <mergeCell ref="N4:O5"/>
    <mergeCell ref="P4:Q5"/>
    <mergeCell ref="R4:S5"/>
    <mergeCell ref="T4:U5"/>
    <mergeCell ref="V4:W5"/>
    <mergeCell ref="Z4:AA5"/>
    <mergeCell ref="AL4:AM5"/>
    <mergeCell ref="AB4:AC5"/>
    <mergeCell ref="AD4:AE5"/>
    <mergeCell ref="AF4:AG5"/>
    <mergeCell ref="AH4:AI5"/>
    <mergeCell ref="AJ4:AK5"/>
    <mergeCell ref="X4:Y5"/>
    <mergeCell ref="AL38:AM39"/>
    <mergeCell ref="AZ38:BA39"/>
    <mergeCell ref="H38:I39"/>
    <mergeCell ref="AD38:AE39"/>
    <mergeCell ref="AF38:AG39"/>
    <mergeCell ref="AH38:AI39"/>
    <mergeCell ref="AX38:AY39"/>
    <mergeCell ref="AJ38:AK39"/>
    <mergeCell ref="AR38:AS39"/>
    <mergeCell ref="AT38:AU39"/>
    <mergeCell ref="AV38:AW39"/>
    <mergeCell ref="AN38:AO39"/>
    <mergeCell ref="AP38:AQ39"/>
    <mergeCell ref="V38:W39"/>
    <mergeCell ref="X38:Y39"/>
    <mergeCell ref="AF72:AG73"/>
    <mergeCell ref="AH72:AI73"/>
    <mergeCell ref="V72:W73"/>
    <mergeCell ref="B72:G72"/>
    <mergeCell ref="B73:D73"/>
    <mergeCell ref="E73:G73"/>
    <mergeCell ref="L72:M73"/>
    <mergeCell ref="N72:O73"/>
    <mergeCell ref="P72:Q73"/>
    <mergeCell ref="R72:S73"/>
    <mergeCell ref="T72:U73"/>
    <mergeCell ref="H72:I73"/>
    <mergeCell ref="J72:K73"/>
    <mergeCell ref="X72:Y73"/>
    <mergeCell ref="Z72:AA73"/>
    <mergeCell ref="BF71:BG71"/>
    <mergeCell ref="BF72:BF74"/>
    <mergeCell ref="BG72:BG74"/>
    <mergeCell ref="B71:BE71"/>
    <mergeCell ref="AT72:AU73"/>
    <mergeCell ref="AX72:AY73"/>
    <mergeCell ref="AZ72:BA73"/>
    <mergeCell ref="BB72:BC73"/>
    <mergeCell ref="BD72:BE73"/>
    <mergeCell ref="AJ72:AK73"/>
    <mergeCell ref="AL72:AM73"/>
    <mergeCell ref="AN72:AO73"/>
    <mergeCell ref="AP72:AQ73"/>
    <mergeCell ref="AR72:AS73"/>
    <mergeCell ref="AV72:AW73"/>
    <mergeCell ref="AB72:AC7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2"/>
  <sheetViews>
    <sheetView view="pageBreakPreview" topLeftCell="A9" zoomScaleSheetLayoutView="100" workbookViewId="0">
      <selection activeCell="L13" sqref="L13"/>
    </sheetView>
  </sheetViews>
  <sheetFormatPr defaultRowHeight="13.5"/>
  <cols>
    <col min="1" max="1" width="10.109375" style="1139" customWidth="1"/>
    <col min="2" max="2" width="8.44140625" style="1140" customWidth="1"/>
    <col min="3" max="3" width="9" style="1140" customWidth="1"/>
    <col min="4" max="5" width="5.21875" style="1140" customWidth="1"/>
    <col min="6" max="6" width="5.109375" style="1140" customWidth="1"/>
    <col min="7" max="7" width="8.44140625" style="1140" customWidth="1"/>
    <col min="8" max="8" width="6.109375" style="1139" customWidth="1"/>
    <col min="9" max="9" width="6.44140625" style="1139" customWidth="1"/>
    <col min="10" max="14" width="8.44140625" style="1139" customWidth="1"/>
    <col min="15" max="15" width="13.109375" style="1139" customWidth="1"/>
    <col min="16" max="16" width="8.44140625" style="1139" customWidth="1"/>
    <col min="17" max="256" width="8.88671875" style="1139"/>
    <col min="257" max="257" width="10.109375" style="1139" customWidth="1"/>
    <col min="258" max="259" width="8.44140625" style="1139" customWidth="1"/>
    <col min="260" max="261" width="5.21875" style="1139" customWidth="1"/>
    <col min="262" max="262" width="5.109375" style="1139" customWidth="1"/>
    <col min="263" max="263" width="8.44140625" style="1139" customWidth="1"/>
    <col min="264" max="264" width="6.109375" style="1139" customWidth="1"/>
    <col min="265" max="265" width="6.44140625" style="1139" customWidth="1"/>
    <col min="266" max="272" width="8.44140625" style="1139" customWidth="1"/>
    <col min="273" max="512" width="8.88671875" style="1139"/>
    <col min="513" max="513" width="10.109375" style="1139" customWidth="1"/>
    <col min="514" max="515" width="8.44140625" style="1139" customWidth="1"/>
    <col min="516" max="517" width="5.21875" style="1139" customWidth="1"/>
    <col min="518" max="518" width="5.109375" style="1139" customWidth="1"/>
    <col min="519" max="519" width="8.44140625" style="1139" customWidth="1"/>
    <col min="520" max="520" width="6.109375" style="1139" customWidth="1"/>
    <col min="521" max="521" width="6.44140625" style="1139" customWidth="1"/>
    <col min="522" max="528" width="8.44140625" style="1139" customWidth="1"/>
    <col min="529" max="768" width="8.88671875" style="1139"/>
    <col min="769" max="769" width="10.109375" style="1139" customWidth="1"/>
    <col min="770" max="771" width="8.44140625" style="1139" customWidth="1"/>
    <col min="772" max="773" width="5.21875" style="1139" customWidth="1"/>
    <col min="774" max="774" width="5.109375" style="1139" customWidth="1"/>
    <col min="775" max="775" width="8.44140625" style="1139" customWidth="1"/>
    <col min="776" max="776" width="6.109375" style="1139" customWidth="1"/>
    <col min="777" max="777" width="6.44140625" style="1139" customWidth="1"/>
    <col min="778" max="784" width="8.44140625" style="1139" customWidth="1"/>
    <col min="785" max="1024" width="8.88671875" style="1139"/>
    <col min="1025" max="1025" width="10.109375" style="1139" customWidth="1"/>
    <col min="1026" max="1027" width="8.44140625" style="1139" customWidth="1"/>
    <col min="1028" max="1029" width="5.21875" style="1139" customWidth="1"/>
    <col min="1030" max="1030" width="5.109375" style="1139" customWidth="1"/>
    <col min="1031" max="1031" width="8.44140625" style="1139" customWidth="1"/>
    <col min="1032" max="1032" width="6.109375" style="1139" customWidth="1"/>
    <col min="1033" max="1033" width="6.44140625" style="1139" customWidth="1"/>
    <col min="1034" max="1040" width="8.44140625" style="1139" customWidth="1"/>
    <col min="1041" max="1280" width="8.88671875" style="1139"/>
    <col min="1281" max="1281" width="10.109375" style="1139" customWidth="1"/>
    <col min="1282" max="1283" width="8.44140625" style="1139" customWidth="1"/>
    <col min="1284" max="1285" width="5.21875" style="1139" customWidth="1"/>
    <col min="1286" max="1286" width="5.109375" style="1139" customWidth="1"/>
    <col min="1287" max="1287" width="8.44140625" style="1139" customWidth="1"/>
    <col min="1288" max="1288" width="6.109375" style="1139" customWidth="1"/>
    <col min="1289" max="1289" width="6.44140625" style="1139" customWidth="1"/>
    <col min="1290" max="1296" width="8.44140625" style="1139" customWidth="1"/>
    <col min="1297" max="1536" width="8.88671875" style="1139"/>
    <col min="1537" max="1537" width="10.109375" style="1139" customWidth="1"/>
    <col min="1538" max="1539" width="8.44140625" style="1139" customWidth="1"/>
    <col min="1540" max="1541" width="5.21875" style="1139" customWidth="1"/>
    <col min="1542" max="1542" width="5.109375" style="1139" customWidth="1"/>
    <col min="1543" max="1543" width="8.44140625" style="1139" customWidth="1"/>
    <col min="1544" max="1544" width="6.109375" style="1139" customWidth="1"/>
    <col min="1545" max="1545" width="6.44140625" style="1139" customWidth="1"/>
    <col min="1546" max="1552" width="8.44140625" style="1139" customWidth="1"/>
    <col min="1553" max="1792" width="8.88671875" style="1139"/>
    <col min="1793" max="1793" width="10.109375" style="1139" customWidth="1"/>
    <col min="1794" max="1795" width="8.44140625" style="1139" customWidth="1"/>
    <col min="1796" max="1797" width="5.21875" style="1139" customWidth="1"/>
    <col min="1798" max="1798" width="5.109375" style="1139" customWidth="1"/>
    <col min="1799" max="1799" width="8.44140625" style="1139" customWidth="1"/>
    <col min="1800" max="1800" width="6.109375" style="1139" customWidth="1"/>
    <col min="1801" max="1801" width="6.44140625" style="1139" customWidth="1"/>
    <col min="1802" max="1808" width="8.44140625" style="1139" customWidth="1"/>
    <col min="1809" max="2048" width="8.88671875" style="1139"/>
    <col min="2049" max="2049" width="10.109375" style="1139" customWidth="1"/>
    <col min="2050" max="2051" width="8.44140625" style="1139" customWidth="1"/>
    <col min="2052" max="2053" width="5.21875" style="1139" customWidth="1"/>
    <col min="2054" max="2054" width="5.109375" style="1139" customWidth="1"/>
    <col min="2055" max="2055" width="8.44140625" style="1139" customWidth="1"/>
    <col min="2056" max="2056" width="6.109375" style="1139" customWidth="1"/>
    <col min="2057" max="2057" width="6.44140625" style="1139" customWidth="1"/>
    <col min="2058" max="2064" width="8.44140625" style="1139" customWidth="1"/>
    <col min="2065" max="2304" width="8.88671875" style="1139"/>
    <col min="2305" max="2305" width="10.109375" style="1139" customWidth="1"/>
    <col min="2306" max="2307" width="8.44140625" style="1139" customWidth="1"/>
    <col min="2308" max="2309" width="5.21875" style="1139" customWidth="1"/>
    <col min="2310" max="2310" width="5.109375" style="1139" customWidth="1"/>
    <col min="2311" max="2311" width="8.44140625" style="1139" customWidth="1"/>
    <col min="2312" max="2312" width="6.109375" style="1139" customWidth="1"/>
    <col min="2313" max="2313" width="6.44140625" style="1139" customWidth="1"/>
    <col min="2314" max="2320" width="8.44140625" style="1139" customWidth="1"/>
    <col min="2321" max="2560" width="8.88671875" style="1139"/>
    <col min="2561" max="2561" width="10.109375" style="1139" customWidth="1"/>
    <col min="2562" max="2563" width="8.44140625" style="1139" customWidth="1"/>
    <col min="2564" max="2565" width="5.21875" style="1139" customWidth="1"/>
    <col min="2566" max="2566" width="5.109375" style="1139" customWidth="1"/>
    <col min="2567" max="2567" width="8.44140625" style="1139" customWidth="1"/>
    <col min="2568" max="2568" width="6.109375" style="1139" customWidth="1"/>
    <col min="2569" max="2569" width="6.44140625" style="1139" customWidth="1"/>
    <col min="2570" max="2576" width="8.44140625" style="1139" customWidth="1"/>
    <col min="2577" max="2816" width="8.88671875" style="1139"/>
    <col min="2817" max="2817" width="10.109375" style="1139" customWidth="1"/>
    <col min="2818" max="2819" width="8.44140625" style="1139" customWidth="1"/>
    <col min="2820" max="2821" width="5.21875" style="1139" customWidth="1"/>
    <col min="2822" max="2822" width="5.109375" style="1139" customWidth="1"/>
    <col min="2823" max="2823" width="8.44140625" style="1139" customWidth="1"/>
    <col min="2824" max="2824" width="6.109375" style="1139" customWidth="1"/>
    <col min="2825" max="2825" width="6.44140625" style="1139" customWidth="1"/>
    <col min="2826" max="2832" width="8.44140625" style="1139" customWidth="1"/>
    <col min="2833" max="3072" width="8.88671875" style="1139"/>
    <col min="3073" max="3073" width="10.109375" style="1139" customWidth="1"/>
    <col min="3074" max="3075" width="8.44140625" style="1139" customWidth="1"/>
    <col min="3076" max="3077" width="5.21875" style="1139" customWidth="1"/>
    <col min="3078" max="3078" width="5.109375" style="1139" customWidth="1"/>
    <col min="3079" max="3079" width="8.44140625" style="1139" customWidth="1"/>
    <col min="3080" max="3080" width="6.109375" style="1139" customWidth="1"/>
    <col min="3081" max="3081" width="6.44140625" style="1139" customWidth="1"/>
    <col min="3082" max="3088" width="8.44140625" style="1139" customWidth="1"/>
    <col min="3089" max="3328" width="8.88671875" style="1139"/>
    <col min="3329" max="3329" width="10.109375" style="1139" customWidth="1"/>
    <col min="3330" max="3331" width="8.44140625" style="1139" customWidth="1"/>
    <col min="3332" max="3333" width="5.21875" style="1139" customWidth="1"/>
    <col min="3334" max="3334" width="5.109375" style="1139" customWidth="1"/>
    <col min="3335" max="3335" width="8.44140625" style="1139" customWidth="1"/>
    <col min="3336" max="3336" width="6.109375" style="1139" customWidth="1"/>
    <col min="3337" max="3337" width="6.44140625" style="1139" customWidth="1"/>
    <col min="3338" max="3344" width="8.44140625" style="1139" customWidth="1"/>
    <col min="3345" max="3584" width="8.88671875" style="1139"/>
    <col min="3585" max="3585" width="10.109375" style="1139" customWidth="1"/>
    <col min="3586" max="3587" width="8.44140625" style="1139" customWidth="1"/>
    <col min="3588" max="3589" width="5.21875" style="1139" customWidth="1"/>
    <col min="3590" max="3590" width="5.109375" style="1139" customWidth="1"/>
    <col min="3591" max="3591" width="8.44140625" style="1139" customWidth="1"/>
    <col min="3592" max="3592" width="6.109375" style="1139" customWidth="1"/>
    <col min="3593" max="3593" width="6.44140625" style="1139" customWidth="1"/>
    <col min="3594" max="3600" width="8.44140625" style="1139" customWidth="1"/>
    <col min="3601" max="3840" width="8.88671875" style="1139"/>
    <col min="3841" max="3841" width="10.109375" style="1139" customWidth="1"/>
    <col min="3842" max="3843" width="8.44140625" style="1139" customWidth="1"/>
    <col min="3844" max="3845" width="5.21875" style="1139" customWidth="1"/>
    <col min="3846" max="3846" width="5.109375" style="1139" customWidth="1"/>
    <col min="3847" max="3847" width="8.44140625" style="1139" customWidth="1"/>
    <col min="3848" max="3848" width="6.109375" style="1139" customWidth="1"/>
    <col min="3849" max="3849" width="6.44140625" style="1139" customWidth="1"/>
    <col min="3850" max="3856" width="8.44140625" style="1139" customWidth="1"/>
    <col min="3857" max="4096" width="8.88671875" style="1139"/>
    <col min="4097" max="4097" width="10.109375" style="1139" customWidth="1"/>
    <col min="4098" max="4099" width="8.44140625" style="1139" customWidth="1"/>
    <col min="4100" max="4101" width="5.21875" style="1139" customWidth="1"/>
    <col min="4102" max="4102" width="5.109375" style="1139" customWidth="1"/>
    <col min="4103" max="4103" width="8.44140625" style="1139" customWidth="1"/>
    <col min="4104" max="4104" width="6.109375" style="1139" customWidth="1"/>
    <col min="4105" max="4105" width="6.44140625" style="1139" customWidth="1"/>
    <col min="4106" max="4112" width="8.44140625" style="1139" customWidth="1"/>
    <col min="4113" max="4352" width="8.88671875" style="1139"/>
    <col min="4353" max="4353" width="10.109375" style="1139" customWidth="1"/>
    <col min="4354" max="4355" width="8.44140625" style="1139" customWidth="1"/>
    <col min="4356" max="4357" width="5.21875" style="1139" customWidth="1"/>
    <col min="4358" max="4358" width="5.109375" style="1139" customWidth="1"/>
    <col min="4359" max="4359" width="8.44140625" style="1139" customWidth="1"/>
    <col min="4360" max="4360" width="6.109375" style="1139" customWidth="1"/>
    <col min="4361" max="4361" width="6.44140625" style="1139" customWidth="1"/>
    <col min="4362" max="4368" width="8.44140625" style="1139" customWidth="1"/>
    <col min="4369" max="4608" width="8.88671875" style="1139"/>
    <col min="4609" max="4609" width="10.109375" style="1139" customWidth="1"/>
    <col min="4610" max="4611" width="8.44140625" style="1139" customWidth="1"/>
    <col min="4612" max="4613" width="5.21875" style="1139" customWidth="1"/>
    <col min="4614" max="4614" width="5.109375" style="1139" customWidth="1"/>
    <col min="4615" max="4615" width="8.44140625" style="1139" customWidth="1"/>
    <col min="4616" max="4616" width="6.109375" style="1139" customWidth="1"/>
    <col min="4617" max="4617" width="6.44140625" style="1139" customWidth="1"/>
    <col min="4618" max="4624" width="8.44140625" style="1139" customWidth="1"/>
    <col min="4625" max="4864" width="8.88671875" style="1139"/>
    <col min="4865" max="4865" width="10.109375" style="1139" customWidth="1"/>
    <col min="4866" max="4867" width="8.44140625" style="1139" customWidth="1"/>
    <col min="4868" max="4869" width="5.21875" style="1139" customWidth="1"/>
    <col min="4870" max="4870" width="5.109375" style="1139" customWidth="1"/>
    <col min="4871" max="4871" width="8.44140625" style="1139" customWidth="1"/>
    <col min="4872" max="4872" width="6.109375" style="1139" customWidth="1"/>
    <col min="4873" max="4873" width="6.44140625" style="1139" customWidth="1"/>
    <col min="4874" max="4880" width="8.44140625" style="1139" customWidth="1"/>
    <col min="4881" max="5120" width="8.88671875" style="1139"/>
    <col min="5121" max="5121" width="10.109375" style="1139" customWidth="1"/>
    <col min="5122" max="5123" width="8.44140625" style="1139" customWidth="1"/>
    <col min="5124" max="5125" width="5.21875" style="1139" customWidth="1"/>
    <col min="5126" max="5126" width="5.109375" style="1139" customWidth="1"/>
    <col min="5127" max="5127" width="8.44140625" style="1139" customWidth="1"/>
    <col min="5128" max="5128" width="6.109375" style="1139" customWidth="1"/>
    <col min="5129" max="5129" width="6.44140625" style="1139" customWidth="1"/>
    <col min="5130" max="5136" width="8.44140625" style="1139" customWidth="1"/>
    <col min="5137" max="5376" width="8.88671875" style="1139"/>
    <col min="5377" max="5377" width="10.109375" style="1139" customWidth="1"/>
    <col min="5378" max="5379" width="8.44140625" style="1139" customWidth="1"/>
    <col min="5380" max="5381" width="5.21875" style="1139" customWidth="1"/>
    <col min="5382" max="5382" width="5.109375" style="1139" customWidth="1"/>
    <col min="5383" max="5383" width="8.44140625" style="1139" customWidth="1"/>
    <col min="5384" max="5384" width="6.109375" style="1139" customWidth="1"/>
    <col min="5385" max="5385" width="6.44140625" style="1139" customWidth="1"/>
    <col min="5386" max="5392" width="8.44140625" style="1139" customWidth="1"/>
    <col min="5393" max="5632" width="8.88671875" style="1139"/>
    <col min="5633" max="5633" width="10.109375" style="1139" customWidth="1"/>
    <col min="5634" max="5635" width="8.44140625" style="1139" customWidth="1"/>
    <col min="5636" max="5637" width="5.21875" style="1139" customWidth="1"/>
    <col min="5638" max="5638" width="5.109375" style="1139" customWidth="1"/>
    <col min="5639" max="5639" width="8.44140625" style="1139" customWidth="1"/>
    <col min="5640" max="5640" width="6.109375" style="1139" customWidth="1"/>
    <col min="5641" max="5641" width="6.44140625" style="1139" customWidth="1"/>
    <col min="5642" max="5648" width="8.44140625" style="1139" customWidth="1"/>
    <col min="5649" max="5888" width="8.88671875" style="1139"/>
    <col min="5889" max="5889" width="10.109375" style="1139" customWidth="1"/>
    <col min="5890" max="5891" width="8.44140625" style="1139" customWidth="1"/>
    <col min="5892" max="5893" width="5.21875" style="1139" customWidth="1"/>
    <col min="5894" max="5894" width="5.109375" style="1139" customWidth="1"/>
    <col min="5895" max="5895" width="8.44140625" style="1139" customWidth="1"/>
    <col min="5896" max="5896" width="6.109375" style="1139" customWidth="1"/>
    <col min="5897" max="5897" width="6.44140625" style="1139" customWidth="1"/>
    <col min="5898" max="5904" width="8.44140625" style="1139" customWidth="1"/>
    <col min="5905" max="6144" width="8.88671875" style="1139"/>
    <col min="6145" max="6145" width="10.109375" style="1139" customWidth="1"/>
    <col min="6146" max="6147" width="8.44140625" style="1139" customWidth="1"/>
    <col min="6148" max="6149" width="5.21875" style="1139" customWidth="1"/>
    <col min="6150" max="6150" width="5.109375" style="1139" customWidth="1"/>
    <col min="6151" max="6151" width="8.44140625" style="1139" customWidth="1"/>
    <col min="6152" max="6152" width="6.109375" style="1139" customWidth="1"/>
    <col min="6153" max="6153" width="6.44140625" style="1139" customWidth="1"/>
    <col min="6154" max="6160" width="8.44140625" style="1139" customWidth="1"/>
    <col min="6161" max="6400" width="8.88671875" style="1139"/>
    <col min="6401" max="6401" width="10.109375" style="1139" customWidth="1"/>
    <col min="6402" max="6403" width="8.44140625" style="1139" customWidth="1"/>
    <col min="6404" max="6405" width="5.21875" style="1139" customWidth="1"/>
    <col min="6406" max="6406" width="5.109375" style="1139" customWidth="1"/>
    <col min="6407" max="6407" width="8.44140625" style="1139" customWidth="1"/>
    <col min="6408" max="6408" width="6.109375" style="1139" customWidth="1"/>
    <col min="6409" max="6409" width="6.44140625" style="1139" customWidth="1"/>
    <col min="6410" max="6416" width="8.44140625" style="1139" customWidth="1"/>
    <col min="6417" max="6656" width="8.88671875" style="1139"/>
    <col min="6657" max="6657" width="10.109375" style="1139" customWidth="1"/>
    <col min="6658" max="6659" width="8.44140625" style="1139" customWidth="1"/>
    <col min="6660" max="6661" width="5.21875" style="1139" customWidth="1"/>
    <col min="6662" max="6662" width="5.109375" style="1139" customWidth="1"/>
    <col min="6663" max="6663" width="8.44140625" style="1139" customWidth="1"/>
    <col min="6664" max="6664" width="6.109375" style="1139" customWidth="1"/>
    <col min="6665" max="6665" width="6.44140625" style="1139" customWidth="1"/>
    <col min="6666" max="6672" width="8.44140625" style="1139" customWidth="1"/>
    <col min="6673" max="6912" width="8.88671875" style="1139"/>
    <col min="6913" max="6913" width="10.109375" style="1139" customWidth="1"/>
    <col min="6914" max="6915" width="8.44140625" style="1139" customWidth="1"/>
    <col min="6916" max="6917" width="5.21875" style="1139" customWidth="1"/>
    <col min="6918" max="6918" width="5.109375" style="1139" customWidth="1"/>
    <col min="6919" max="6919" width="8.44140625" style="1139" customWidth="1"/>
    <col min="6920" max="6920" width="6.109375" style="1139" customWidth="1"/>
    <col min="6921" max="6921" width="6.44140625" style="1139" customWidth="1"/>
    <col min="6922" max="6928" width="8.44140625" style="1139" customWidth="1"/>
    <col min="6929" max="7168" width="8.88671875" style="1139"/>
    <col min="7169" max="7169" width="10.109375" style="1139" customWidth="1"/>
    <col min="7170" max="7171" width="8.44140625" style="1139" customWidth="1"/>
    <col min="7172" max="7173" width="5.21875" style="1139" customWidth="1"/>
    <col min="7174" max="7174" width="5.109375" style="1139" customWidth="1"/>
    <col min="7175" max="7175" width="8.44140625" style="1139" customWidth="1"/>
    <col min="7176" max="7176" width="6.109375" style="1139" customWidth="1"/>
    <col min="7177" max="7177" width="6.44140625" style="1139" customWidth="1"/>
    <col min="7178" max="7184" width="8.44140625" style="1139" customWidth="1"/>
    <col min="7185" max="7424" width="8.88671875" style="1139"/>
    <col min="7425" max="7425" width="10.109375" style="1139" customWidth="1"/>
    <col min="7426" max="7427" width="8.44140625" style="1139" customWidth="1"/>
    <col min="7428" max="7429" width="5.21875" style="1139" customWidth="1"/>
    <col min="7430" max="7430" width="5.109375" style="1139" customWidth="1"/>
    <col min="7431" max="7431" width="8.44140625" style="1139" customWidth="1"/>
    <col min="7432" max="7432" width="6.109375" style="1139" customWidth="1"/>
    <col min="7433" max="7433" width="6.44140625" style="1139" customWidth="1"/>
    <col min="7434" max="7440" width="8.44140625" style="1139" customWidth="1"/>
    <col min="7441" max="7680" width="8.88671875" style="1139"/>
    <col min="7681" max="7681" width="10.109375" style="1139" customWidth="1"/>
    <col min="7682" max="7683" width="8.44140625" style="1139" customWidth="1"/>
    <col min="7684" max="7685" width="5.21875" style="1139" customWidth="1"/>
    <col min="7686" max="7686" width="5.109375" style="1139" customWidth="1"/>
    <col min="7687" max="7687" width="8.44140625" style="1139" customWidth="1"/>
    <col min="7688" max="7688" width="6.109375" style="1139" customWidth="1"/>
    <col min="7689" max="7689" width="6.44140625" style="1139" customWidth="1"/>
    <col min="7690" max="7696" width="8.44140625" style="1139" customWidth="1"/>
    <col min="7697" max="7936" width="8.88671875" style="1139"/>
    <col min="7937" max="7937" width="10.109375" style="1139" customWidth="1"/>
    <col min="7938" max="7939" width="8.44140625" style="1139" customWidth="1"/>
    <col min="7940" max="7941" width="5.21875" style="1139" customWidth="1"/>
    <col min="7942" max="7942" width="5.109375" style="1139" customWidth="1"/>
    <col min="7943" max="7943" width="8.44140625" style="1139" customWidth="1"/>
    <col min="7944" max="7944" width="6.109375" style="1139" customWidth="1"/>
    <col min="7945" max="7945" width="6.44140625" style="1139" customWidth="1"/>
    <col min="7946" max="7952" width="8.44140625" style="1139" customWidth="1"/>
    <col min="7953" max="8192" width="8.88671875" style="1139"/>
    <col min="8193" max="8193" width="10.109375" style="1139" customWidth="1"/>
    <col min="8194" max="8195" width="8.44140625" style="1139" customWidth="1"/>
    <col min="8196" max="8197" width="5.21875" style="1139" customWidth="1"/>
    <col min="8198" max="8198" width="5.109375" style="1139" customWidth="1"/>
    <col min="8199" max="8199" width="8.44140625" style="1139" customWidth="1"/>
    <col min="8200" max="8200" width="6.109375" style="1139" customWidth="1"/>
    <col min="8201" max="8201" width="6.44140625" style="1139" customWidth="1"/>
    <col min="8202" max="8208" width="8.44140625" style="1139" customWidth="1"/>
    <col min="8209" max="8448" width="8.88671875" style="1139"/>
    <col min="8449" max="8449" width="10.109375" style="1139" customWidth="1"/>
    <col min="8450" max="8451" width="8.44140625" style="1139" customWidth="1"/>
    <col min="8452" max="8453" width="5.21875" style="1139" customWidth="1"/>
    <col min="8454" max="8454" width="5.109375" style="1139" customWidth="1"/>
    <col min="8455" max="8455" width="8.44140625" style="1139" customWidth="1"/>
    <col min="8456" max="8456" width="6.109375" style="1139" customWidth="1"/>
    <col min="8457" max="8457" width="6.44140625" style="1139" customWidth="1"/>
    <col min="8458" max="8464" width="8.44140625" style="1139" customWidth="1"/>
    <col min="8465" max="8704" width="8.88671875" style="1139"/>
    <col min="8705" max="8705" width="10.109375" style="1139" customWidth="1"/>
    <col min="8706" max="8707" width="8.44140625" style="1139" customWidth="1"/>
    <col min="8708" max="8709" width="5.21875" style="1139" customWidth="1"/>
    <col min="8710" max="8710" width="5.109375" style="1139" customWidth="1"/>
    <col min="8711" max="8711" width="8.44140625" style="1139" customWidth="1"/>
    <col min="8712" max="8712" width="6.109375" style="1139" customWidth="1"/>
    <col min="8713" max="8713" width="6.44140625" style="1139" customWidth="1"/>
    <col min="8714" max="8720" width="8.44140625" style="1139" customWidth="1"/>
    <col min="8721" max="8960" width="8.88671875" style="1139"/>
    <col min="8961" max="8961" width="10.109375" style="1139" customWidth="1"/>
    <col min="8962" max="8963" width="8.44140625" style="1139" customWidth="1"/>
    <col min="8964" max="8965" width="5.21875" style="1139" customWidth="1"/>
    <col min="8966" max="8966" width="5.109375" style="1139" customWidth="1"/>
    <col min="8967" max="8967" width="8.44140625" style="1139" customWidth="1"/>
    <col min="8968" max="8968" width="6.109375" style="1139" customWidth="1"/>
    <col min="8969" max="8969" width="6.44140625" style="1139" customWidth="1"/>
    <col min="8970" max="8976" width="8.44140625" style="1139" customWidth="1"/>
    <col min="8977" max="9216" width="8.88671875" style="1139"/>
    <col min="9217" max="9217" width="10.109375" style="1139" customWidth="1"/>
    <col min="9218" max="9219" width="8.44140625" style="1139" customWidth="1"/>
    <col min="9220" max="9221" width="5.21875" style="1139" customWidth="1"/>
    <col min="9222" max="9222" width="5.109375" style="1139" customWidth="1"/>
    <col min="9223" max="9223" width="8.44140625" style="1139" customWidth="1"/>
    <col min="9224" max="9224" width="6.109375" style="1139" customWidth="1"/>
    <col min="9225" max="9225" width="6.44140625" style="1139" customWidth="1"/>
    <col min="9226" max="9232" width="8.44140625" style="1139" customWidth="1"/>
    <col min="9233" max="9472" width="8.88671875" style="1139"/>
    <col min="9473" max="9473" width="10.109375" style="1139" customWidth="1"/>
    <col min="9474" max="9475" width="8.44140625" style="1139" customWidth="1"/>
    <col min="9476" max="9477" width="5.21875" style="1139" customWidth="1"/>
    <col min="9478" max="9478" width="5.109375" style="1139" customWidth="1"/>
    <col min="9479" max="9479" width="8.44140625" style="1139" customWidth="1"/>
    <col min="9480" max="9480" width="6.109375" style="1139" customWidth="1"/>
    <col min="9481" max="9481" width="6.44140625" style="1139" customWidth="1"/>
    <col min="9482" max="9488" width="8.44140625" style="1139" customWidth="1"/>
    <col min="9489" max="9728" width="8.88671875" style="1139"/>
    <col min="9729" max="9729" width="10.109375" style="1139" customWidth="1"/>
    <col min="9730" max="9731" width="8.44140625" style="1139" customWidth="1"/>
    <col min="9732" max="9733" width="5.21875" style="1139" customWidth="1"/>
    <col min="9734" max="9734" width="5.109375" style="1139" customWidth="1"/>
    <col min="9735" max="9735" width="8.44140625" style="1139" customWidth="1"/>
    <col min="9736" max="9736" width="6.109375" style="1139" customWidth="1"/>
    <col min="9737" max="9737" width="6.44140625" style="1139" customWidth="1"/>
    <col min="9738" max="9744" width="8.44140625" style="1139" customWidth="1"/>
    <col min="9745" max="9984" width="8.88671875" style="1139"/>
    <col min="9985" max="9985" width="10.109375" style="1139" customWidth="1"/>
    <col min="9986" max="9987" width="8.44140625" style="1139" customWidth="1"/>
    <col min="9988" max="9989" width="5.21875" style="1139" customWidth="1"/>
    <col min="9990" max="9990" width="5.109375" style="1139" customWidth="1"/>
    <col min="9991" max="9991" width="8.44140625" style="1139" customWidth="1"/>
    <col min="9992" max="9992" width="6.109375" style="1139" customWidth="1"/>
    <col min="9993" max="9993" width="6.44140625" style="1139" customWidth="1"/>
    <col min="9994" max="10000" width="8.44140625" style="1139" customWidth="1"/>
    <col min="10001" max="10240" width="8.88671875" style="1139"/>
    <col min="10241" max="10241" width="10.109375" style="1139" customWidth="1"/>
    <col min="10242" max="10243" width="8.44140625" style="1139" customWidth="1"/>
    <col min="10244" max="10245" width="5.21875" style="1139" customWidth="1"/>
    <col min="10246" max="10246" width="5.109375" style="1139" customWidth="1"/>
    <col min="10247" max="10247" width="8.44140625" style="1139" customWidth="1"/>
    <col min="10248" max="10248" width="6.109375" style="1139" customWidth="1"/>
    <col min="10249" max="10249" width="6.44140625" style="1139" customWidth="1"/>
    <col min="10250" max="10256" width="8.44140625" style="1139" customWidth="1"/>
    <col min="10257" max="10496" width="8.88671875" style="1139"/>
    <col min="10497" max="10497" width="10.109375" style="1139" customWidth="1"/>
    <col min="10498" max="10499" width="8.44140625" style="1139" customWidth="1"/>
    <col min="10500" max="10501" width="5.21875" style="1139" customWidth="1"/>
    <col min="10502" max="10502" width="5.109375" style="1139" customWidth="1"/>
    <col min="10503" max="10503" width="8.44140625" style="1139" customWidth="1"/>
    <col min="10504" max="10504" width="6.109375" style="1139" customWidth="1"/>
    <col min="10505" max="10505" width="6.44140625" style="1139" customWidth="1"/>
    <col min="10506" max="10512" width="8.44140625" style="1139" customWidth="1"/>
    <col min="10513" max="10752" width="8.88671875" style="1139"/>
    <col min="10753" max="10753" width="10.109375" style="1139" customWidth="1"/>
    <col min="10754" max="10755" width="8.44140625" style="1139" customWidth="1"/>
    <col min="10756" max="10757" width="5.21875" style="1139" customWidth="1"/>
    <col min="10758" max="10758" width="5.109375" style="1139" customWidth="1"/>
    <col min="10759" max="10759" width="8.44140625" style="1139" customWidth="1"/>
    <col min="10760" max="10760" width="6.109375" style="1139" customWidth="1"/>
    <col min="10761" max="10761" width="6.44140625" style="1139" customWidth="1"/>
    <col min="10762" max="10768" width="8.44140625" style="1139" customWidth="1"/>
    <col min="10769" max="11008" width="8.88671875" style="1139"/>
    <col min="11009" max="11009" width="10.109375" style="1139" customWidth="1"/>
    <col min="11010" max="11011" width="8.44140625" style="1139" customWidth="1"/>
    <col min="11012" max="11013" width="5.21875" style="1139" customWidth="1"/>
    <col min="11014" max="11014" width="5.109375" style="1139" customWidth="1"/>
    <col min="11015" max="11015" width="8.44140625" style="1139" customWidth="1"/>
    <col min="11016" max="11016" width="6.109375" style="1139" customWidth="1"/>
    <col min="11017" max="11017" width="6.44140625" style="1139" customWidth="1"/>
    <col min="11018" max="11024" width="8.44140625" style="1139" customWidth="1"/>
    <col min="11025" max="11264" width="8.88671875" style="1139"/>
    <col min="11265" max="11265" width="10.109375" style="1139" customWidth="1"/>
    <col min="11266" max="11267" width="8.44140625" style="1139" customWidth="1"/>
    <col min="11268" max="11269" width="5.21875" style="1139" customWidth="1"/>
    <col min="11270" max="11270" width="5.109375" style="1139" customWidth="1"/>
    <col min="11271" max="11271" width="8.44140625" style="1139" customWidth="1"/>
    <col min="11272" max="11272" width="6.109375" style="1139" customWidth="1"/>
    <col min="11273" max="11273" width="6.44140625" style="1139" customWidth="1"/>
    <col min="11274" max="11280" width="8.44140625" style="1139" customWidth="1"/>
    <col min="11281" max="11520" width="8.88671875" style="1139"/>
    <col min="11521" max="11521" width="10.109375" style="1139" customWidth="1"/>
    <col min="11522" max="11523" width="8.44140625" style="1139" customWidth="1"/>
    <col min="11524" max="11525" width="5.21875" style="1139" customWidth="1"/>
    <col min="11526" max="11526" width="5.109375" style="1139" customWidth="1"/>
    <col min="11527" max="11527" width="8.44140625" style="1139" customWidth="1"/>
    <col min="11528" max="11528" width="6.109375" style="1139" customWidth="1"/>
    <col min="11529" max="11529" width="6.44140625" style="1139" customWidth="1"/>
    <col min="11530" max="11536" width="8.44140625" style="1139" customWidth="1"/>
    <col min="11537" max="11776" width="8.88671875" style="1139"/>
    <col min="11777" max="11777" width="10.109375" style="1139" customWidth="1"/>
    <col min="11778" max="11779" width="8.44140625" style="1139" customWidth="1"/>
    <col min="11780" max="11781" width="5.21875" style="1139" customWidth="1"/>
    <col min="11782" max="11782" width="5.109375" style="1139" customWidth="1"/>
    <col min="11783" max="11783" width="8.44140625" style="1139" customWidth="1"/>
    <col min="11784" max="11784" width="6.109375" style="1139" customWidth="1"/>
    <col min="11785" max="11785" width="6.44140625" style="1139" customWidth="1"/>
    <col min="11786" max="11792" width="8.44140625" style="1139" customWidth="1"/>
    <col min="11793" max="12032" width="8.88671875" style="1139"/>
    <col min="12033" max="12033" width="10.109375" style="1139" customWidth="1"/>
    <col min="12034" max="12035" width="8.44140625" style="1139" customWidth="1"/>
    <col min="12036" max="12037" width="5.21875" style="1139" customWidth="1"/>
    <col min="12038" max="12038" width="5.109375" style="1139" customWidth="1"/>
    <col min="12039" max="12039" width="8.44140625" style="1139" customWidth="1"/>
    <col min="12040" max="12040" width="6.109375" style="1139" customWidth="1"/>
    <col min="12041" max="12041" width="6.44140625" style="1139" customWidth="1"/>
    <col min="12042" max="12048" width="8.44140625" style="1139" customWidth="1"/>
    <col min="12049" max="12288" width="8.88671875" style="1139"/>
    <col min="12289" max="12289" width="10.109375" style="1139" customWidth="1"/>
    <col min="12290" max="12291" width="8.44140625" style="1139" customWidth="1"/>
    <col min="12292" max="12293" width="5.21875" style="1139" customWidth="1"/>
    <col min="12294" max="12294" width="5.109375" style="1139" customWidth="1"/>
    <col min="12295" max="12295" width="8.44140625" style="1139" customWidth="1"/>
    <col min="12296" max="12296" width="6.109375" style="1139" customWidth="1"/>
    <col min="12297" max="12297" width="6.44140625" style="1139" customWidth="1"/>
    <col min="12298" max="12304" width="8.44140625" style="1139" customWidth="1"/>
    <col min="12305" max="12544" width="8.88671875" style="1139"/>
    <col min="12545" max="12545" width="10.109375" style="1139" customWidth="1"/>
    <col min="12546" max="12547" width="8.44140625" style="1139" customWidth="1"/>
    <col min="12548" max="12549" width="5.21875" style="1139" customWidth="1"/>
    <col min="12550" max="12550" width="5.109375" style="1139" customWidth="1"/>
    <col min="12551" max="12551" width="8.44140625" style="1139" customWidth="1"/>
    <col min="12552" max="12552" width="6.109375" style="1139" customWidth="1"/>
    <col min="12553" max="12553" width="6.44140625" style="1139" customWidth="1"/>
    <col min="12554" max="12560" width="8.44140625" style="1139" customWidth="1"/>
    <col min="12561" max="12800" width="8.88671875" style="1139"/>
    <col min="12801" max="12801" width="10.109375" style="1139" customWidth="1"/>
    <col min="12802" max="12803" width="8.44140625" style="1139" customWidth="1"/>
    <col min="12804" max="12805" width="5.21875" style="1139" customWidth="1"/>
    <col min="12806" max="12806" width="5.109375" style="1139" customWidth="1"/>
    <col min="12807" max="12807" width="8.44140625" style="1139" customWidth="1"/>
    <col min="12808" max="12808" width="6.109375" style="1139" customWidth="1"/>
    <col min="12809" max="12809" width="6.44140625" style="1139" customWidth="1"/>
    <col min="12810" max="12816" width="8.44140625" style="1139" customWidth="1"/>
    <col min="12817" max="13056" width="8.88671875" style="1139"/>
    <col min="13057" max="13057" width="10.109375" style="1139" customWidth="1"/>
    <col min="13058" max="13059" width="8.44140625" style="1139" customWidth="1"/>
    <col min="13060" max="13061" width="5.21875" style="1139" customWidth="1"/>
    <col min="13062" max="13062" width="5.109375" style="1139" customWidth="1"/>
    <col min="13063" max="13063" width="8.44140625" style="1139" customWidth="1"/>
    <col min="13064" max="13064" width="6.109375" style="1139" customWidth="1"/>
    <col min="13065" max="13065" width="6.44140625" style="1139" customWidth="1"/>
    <col min="13066" max="13072" width="8.44140625" style="1139" customWidth="1"/>
    <col min="13073" max="13312" width="8.88671875" style="1139"/>
    <col min="13313" max="13313" width="10.109375" style="1139" customWidth="1"/>
    <col min="13314" max="13315" width="8.44140625" style="1139" customWidth="1"/>
    <col min="13316" max="13317" width="5.21875" style="1139" customWidth="1"/>
    <col min="13318" max="13318" width="5.109375" style="1139" customWidth="1"/>
    <col min="13319" max="13319" width="8.44140625" style="1139" customWidth="1"/>
    <col min="13320" max="13320" width="6.109375" style="1139" customWidth="1"/>
    <col min="13321" max="13321" width="6.44140625" style="1139" customWidth="1"/>
    <col min="13322" max="13328" width="8.44140625" style="1139" customWidth="1"/>
    <col min="13329" max="13568" width="8.88671875" style="1139"/>
    <col min="13569" max="13569" width="10.109375" style="1139" customWidth="1"/>
    <col min="13570" max="13571" width="8.44140625" style="1139" customWidth="1"/>
    <col min="13572" max="13573" width="5.21875" style="1139" customWidth="1"/>
    <col min="13574" max="13574" width="5.109375" style="1139" customWidth="1"/>
    <col min="13575" max="13575" width="8.44140625" style="1139" customWidth="1"/>
    <col min="13576" max="13576" width="6.109375" style="1139" customWidth="1"/>
    <col min="13577" max="13577" width="6.44140625" style="1139" customWidth="1"/>
    <col min="13578" max="13584" width="8.44140625" style="1139" customWidth="1"/>
    <col min="13585" max="13824" width="8.88671875" style="1139"/>
    <col min="13825" max="13825" width="10.109375" style="1139" customWidth="1"/>
    <col min="13826" max="13827" width="8.44140625" style="1139" customWidth="1"/>
    <col min="13828" max="13829" width="5.21875" style="1139" customWidth="1"/>
    <col min="13830" max="13830" width="5.109375" style="1139" customWidth="1"/>
    <col min="13831" max="13831" width="8.44140625" style="1139" customWidth="1"/>
    <col min="13832" max="13832" width="6.109375" style="1139" customWidth="1"/>
    <col min="13833" max="13833" width="6.44140625" style="1139" customWidth="1"/>
    <col min="13834" max="13840" width="8.44140625" style="1139" customWidth="1"/>
    <col min="13841" max="14080" width="8.88671875" style="1139"/>
    <col min="14081" max="14081" width="10.109375" style="1139" customWidth="1"/>
    <col min="14082" max="14083" width="8.44140625" style="1139" customWidth="1"/>
    <col min="14084" max="14085" width="5.21875" style="1139" customWidth="1"/>
    <col min="14086" max="14086" width="5.109375" style="1139" customWidth="1"/>
    <col min="14087" max="14087" width="8.44140625" style="1139" customWidth="1"/>
    <col min="14088" max="14088" width="6.109375" style="1139" customWidth="1"/>
    <col min="14089" max="14089" width="6.44140625" style="1139" customWidth="1"/>
    <col min="14090" max="14096" width="8.44140625" style="1139" customWidth="1"/>
    <col min="14097" max="14336" width="8.88671875" style="1139"/>
    <col min="14337" max="14337" width="10.109375" style="1139" customWidth="1"/>
    <col min="14338" max="14339" width="8.44140625" style="1139" customWidth="1"/>
    <col min="14340" max="14341" width="5.21875" style="1139" customWidth="1"/>
    <col min="14342" max="14342" width="5.109375" style="1139" customWidth="1"/>
    <col min="14343" max="14343" width="8.44140625" style="1139" customWidth="1"/>
    <col min="14344" max="14344" width="6.109375" style="1139" customWidth="1"/>
    <col min="14345" max="14345" width="6.44140625" style="1139" customWidth="1"/>
    <col min="14346" max="14352" width="8.44140625" style="1139" customWidth="1"/>
    <col min="14353" max="14592" width="8.88671875" style="1139"/>
    <col min="14593" max="14593" width="10.109375" style="1139" customWidth="1"/>
    <col min="14594" max="14595" width="8.44140625" style="1139" customWidth="1"/>
    <col min="14596" max="14597" width="5.21875" style="1139" customWidth="1"/>
    <col min="14598" max="14598" width="5.109375" style="1139" customWidth="1"/>
    <col min="14599" max="14599" width="8.44140625" style="1139" customWidth="1"/>
    <col min="14600" max="14600" width="6.109375" style="1139" customWidth="1"/>
    <col min="14601" max="14601" width="6.44140625" style="1139" customWidth="1"/>
    <col min="14602" max="14608" width="8.44140625" style="1139" customWidth="1"/>
    <col min="14609" max="14848" width="8.88671875" style="1139"/>
    <col min="14849" max="14849" width="10.109375" style="1139" customWidth="1"/>
    <col min="14850" max="14851" width="8.44140625" style="1139" customWidth="1"/>
    <col min="14852" max="14853" width="5.21875" style="1139" customWidth="1"/>
    <col min="14854" max="14854" width="5.109375" style="1139" customWidth="1"/>
    <col min="14855" max="14855" width="8.44140625" style="1139" customWidth="1"/>
    <col min="14856" max="14856" width="6.109375" style="1139" customWidth="1"/>
    <col min="14857" max="14857" width="6.44140625" style="1139" customWidth="1"/>
    <col min="14858" max="14864" width="8.44140625" style="1139" customWidth="1"/>
    <col min="14865" max="15104" width="8.88671875" style="1139"/>
    <col min="15105" max="15105" width="10.109375" style="1139" customWidth="1"/>
    <col min="15106" max="15107" width="8.44140625" style="1139" customWidth="1"/>
    <col min="15108" max="15109" width="5.21875" style="1139" customWidth="1"/>
    <col min="15110" max="15110" width="5.109375" style="1139" customWidth="1"/>
    <col min="15111" max="15111" width="8.44140625" style="1139" customWidth="1"/>
    <col min="15112" max="15112" width="6.109375" style="1139" customWidth="1"/>
    <col min="15113" max="15113" width="6.44140625" style="1139" customWidth="1"/>
    <col min="15114" max="15120" width="8.44140625" style="1139" customWidth="1"/>
    <col min="15121" max="15360" width="8.88671875" style="1139"/>
    <col min="15361" max="15361" width="10.109375" style="1139" customWidth="1"/>
    <col min="15362" max="15363" width="8.44140625" style="1139" customWidth="1"/>
    <col min="15364" max="15365" width="5.21875" style="1139" customWidth="1"/>
    <col min="15366" max="15366" width="5.109375" style="1139" customWidth="1"/>
    <col min="15367" max="15367" width="8.44140625" style="1139" customWidth="1"/>
    <col min="15368" max="15368" width="6.109375" style="1139" customWidth="1"/>
    <col min="15369" max="15369" width="6.44140625" style="1139" customWidth="1"/>
    <col min="15370" max="15376" width="8.44140625" style="1139" customWidth="1"/>
    <col min="15377" max="15616" width="8.88671875" style="1139"/>
    <col min="15617" max="15617" width="10.109375" style="1139" customWidth="1"/>
    <col min="15618" max="15619" width="8.44140625" style="1139" customWidth="1"/>
    <col min="15620" max="15621" width="5.21875" style="1139" customWidth="1"/>
    <col min="15622" max="15622" width="5.109375" style="1139" customWidth="1"/>
    <col min="15623" max="15623" width="8.44140625" style="1139" customWidth="1"/>
    <col min="15624" max="15624" width="6.109375" style="1139" customWidth="1"/>
    <col min="15625" max="15625" width="6.44140625" style="1139" customWidth="1"/>
    <col min="15626" max="15632" width="8.44140625" style="1139" customWidth="1"/>
    <col min="15633" max="15872" width="8.88671875" style="1139"/>
    <col min="15873" max="15873" width="10.109375" style="1139" customWidth="1"/>
    <col min="15874" max="15875" width="8.44140625" style="1139" customWidth="1"/>
    <col min="15876" max="15877" width="5.21875" style="1139" customWidth="1"/>
    <col min="15878" max="15878" width="5.109375" style="1139" customWidth="1"/>
    <col min="15879" max="15879" width="8.44140625" style="1139" customWidth="1"/>
    <col min="15880" max="15880" width="6.109375" style="1139" customWidth="1"/>
    <col min="15881" max="15881" width="6.44140625" style="1139" customWidth="1"/>
    <col min="15882" max="15888" width="8.44140625" style="1139" customWidth="1"/>
    <col min="15889" max="16128" width="8.88671875" style="1139"/>
    <col min="16129" max="16129" width="10.109375" style="1139" customWidth="1"/>
    <col min="16130" max="16131" width="8.44140625" style="1139" customWidth="1"/>
    <col min="16132" max="16133" width="5.21875" style="1139" customWidth="1"/>
    <col min="16134" max="16134" width="5.109375" style="1139" customWidth="1"/>
    <col min="16135" max="16135" width="8.44140625" style="1139" customWidth="1"/>
    <col min="16136" max="16136" width="6.109375" style="1139" customWidth="1"/>
    <col min="16137" max="16137" width="6.44140625" style="1139" customWidth="1"/>
    <col min="16138" max="16144" width="8.44140625" style="1139" customWidth="1"/>
    <col min="16145" max="16384" width="8.88671875" style="1139"/>
  </cols>
  <sheetData>
    <row r="1" spans="1:18" s="1155" customFormat="1" ht="31.5" customHeight="1">
      <c r="A1" s="1153" t="s">
        <v>1338</v>
      </c>
      <c r="B1" s="1154"/>
      <c r="C1" s="1154"/>
      <c r="D1" s="1154"/>
      <c r="E1" s="1154"/>
      <c r="F1" s="1154"/>
      <c r="G1" s="1153"/>
      <c r="H1" s="1154"/>
      <c r="I1" s="1154"/>
      <c r="J1" s="1154"/>
      <c r="K1" s="1154"/>
      <c r="L1" s="1154"/>
      <c r="M1" s="1154"/>
      <c r="N1" s="1154"/>
      <c r="O1" s="1154"/>
      <c r="P1" s="1154"/>
    </row>
    <row r="2" spans="1:18" s="1156" customFormat="1" ht="11.25">
      <c r="A2" s="1156" t="s">
        <v>1337</v>
      </c>
      <c r="B2" s="1157"/>
      <c r="C2" s="1157"/>
      <c r="D2" s="1157"/>
      <c r="E2" s="1157"/>
      <c r="F2" s="1157"/>
      <c r="G2" s="1157"/>
      <c r="N2" s="1158"/>
      <c r="O2" s="1158"/>
      <c r="P2" s="1159" t="s">
        <v>13</v>
      </c>
    </row>
    <row r="3" spans="1:18" s="1141" customFormat="1" ht="12">
      <c r="A3" s="1113"/>
      <c r="B3" s="1111"/>
      <c r="C3" s="1582" t="s">
        <v>1273</v>
      </c>
      <c r="D3" s="1583"/>
      <c r="E3" s="1583"/>
      <c r="F3" s="1583"/>
      <c r="G3" s="1583"/>
      <c r="H3" s="1583"/>
      <c r="I3" s="1583"/>
      <c r="J3" s="1583"/>
      <c r="K3" s="1583"/>
      <c r="L3" s="1583"/>
      <c r="M3" s="1583"/>
      <c r="N3" s="1583"/>
      <c r="O3" s="1583"/>
      <c r="P3" s="1584"/>
    </row>
    <row r="4" spans="1:18" s="1141" customFormat="1" ht="15" customHeight="1">
      <c r="A4" s="1137"/>
      <c r="B4" s="1112" t="s">
        <v>1274</v>
      </c>
      <c r="C4" s="1111" t="s">
        <v>1274</v>
      </c>
      <c r="D4" s="1585" t="s">
        <v>1275</v>
      </c>
      <c r="E4" s="1586"/>
      <c r="F4" s="1589" t="s">
        <v>1340</v>
      </c>
      <c r="G4" s="1114"/>
      <c r="H4" s="1115" t="s">
        <v>1276</v>
      </c>
      <c r="I4" s="1582" t="s">
        <v>1277</v>
      </c>
      <c r="J4" s="1583"/>
      <c r="K4" s="1583"/>
      <c r="L4" s="1583"/>
      <c r="M4" s="1584"/>
      <c r="N4" s="1582" t="s">
        <v>1278</v>
      </c>
      <c r="O4" s="1583"/>
      <c r="P4" s="1584"/>
    </row>
    <row r="5" spans="1:18" s="1141" customFormat="1" ht="15.75" customHeight="1">
      <c r="A5" s="1117"/>
      <c r="B5" s="1116" t="s">
        <v>1279</v>
      </c>
      <c r="C5" s="1116" t="s">
        <v>1279</v>
      </c>
      <c r="D5" s="1587"/>
      <c r="E5" s="1588"/>
      <c r="F5" s="1590"/>
      <c r="G5" s="1118" t="s">
        <v>1281</v>
      </c>
      <c r="H5" s="1119"/>
      <c r="I5" s="1120" t="s">
        <v>1282</v>
      </c>
      <c r="J5" s="1121"/>
      <c r="K5" s="1120" t="s">
        <v>1283</v>
      </c>
      <c r="L5" s="1121"/>
      <c r="M5" s="1115" t="s">
        <v>1284</v>
      </c>
      <c r="N5" s="1122" t="s">
        <v>1285</v>
      </c>
      <c r="O5" s="1123" t="s">
        <v>1286</v>
      </c>
      <c r="P5" s="1121"/>
    </row>
    <row r="6" spans="1:18" s="1141" customFormat="1" ht="28.5" customHeight="1">
      <c r="A6" s="1137" t="s">
        <v>1287</v>
      </c>
      <c r="B6" s="1116" t="s">
        <v>1288</v>
      </c>
      <c r="C6" s="1116" t="s">
        <v>1339</v>
      </c>
      <c r="D6" s="1115" t="s">
        <v>1289</v>
      </c>
      <c r="E6" s="1115" t="s">
        <v>1290</v>
      </c>
      <c r="F6" s="1117" t="s">
        <v>1280</v>
      </c>
      <c r="G6" s="1116" t="s">
        <v>1292</v>
      </c>
      <c r="H6" s="1119" t="s">
        <v>1293</v>
      </c>
      <c r="I6" s="1124" t="s">
        <v>1294</v>
      </c>
      <c r="J6" s="1115" t="s">
        <v>1295</v>
      </c>
      <c r="K6" s="1124" t="s">
        <v>1296</v>
      </c>
      <c r="L6" s="1115" t="s">
        <v>1297</v>
      </c>
      <c r="M6" s="1119" t="s">
        <v>1298</v>
      </c>
      <c r="N6" s="1125" t="s">
        <v>1299</v>
      </c>
      <c r="O6" s="1126" t="s">
        <v>1300</v>
      </c>
      <c r="P6" s="1115" t="s">
        <v>1301</v>
      </c>
    </row>
    <row r="7" spans="1:18" s="1161" customFormat="1" ht="30.75" customHeight="1">
      <c r="A7" s="1138" t="s">
        <v>786</v>
      </c>
      <c r="B7" s="1160" t="s">
        <v>1302</v>
      </c>
      <c r="C7" s="1160" t="s">
        <v>1303</v>
      </c>
      <c r="D7" s="1127" t="s">
        <v>1304</v>
      </c>
      <c r="E7" s="1127" t="s">
        <v>1305</v>
      </c>
      <c r="F7" s="1117" t="s">
        <v>1291</v>
      </c>
      <c r="G7" s="1160"/>
      <c r="H7" s="1127"/>
      <c r="I7" s="1128"/>
      <c r="J7" s="1127" t="s">
        <v>1306</v>
      </c>
      <c r="K7" s="1128" t="s">
        <v>1307</v>
      </c>
      <c r="L7" s="1127" t="s">
        <v>1306</v>
      </c>
      <c r="M7" s="1127"/>
      <c r="N7" s="1129"/>
      <c r="O7" s="1130" t="s">
        <v>1308</v>
      </c>
      <c r="P7" s="1127" t="s">
        <v>1309</v>
      </c>
    </row>
    <row r="8" spans="1:18" s="1142" customFormat="1" ht="18" customHeight="1">
      <c r="A8" s="1131">
        <v>2016</v>
      </c>
      <c r="B8" s="1162">
        <v>171</v>
      </c>
      <c r="C8" s="1163">
        <v>171</v>
      </c>
      <c r="D8" s="1163">
        <v>57</v>
      </c>
      <c r="E8" s="1163">
        <v>114</v>
      </c>
      <c r="F8" s="1163">
        <v>0</v>
      </c>
      <c r="G8" s="1163">
        <v>0</v>
      </c>
      <c r="H8" s="1163">
        <v>0</v>
      </c>
      <c r="I8" s="1163">
        <v>11</v>
      </c>
      <c r="J8" s="1163">
        <v>0</v>
      </c>
      <c r="K8" s="1163">
        <v>117</v>
      </c>
      <c r="L8" s="1163">
        <v>0</v>
      </c>
      <c r="M8" s="1163">
        <v>43</v>
      </c>
      <c r="N8" s="1164">
        <v>7</v>
      </c>
      <c r="O8" s="1164">
        <v>164</v>
      </c>
      <c r="P8" s="1165">
        <v>164</v>
      </c>
    </row>
    <row r="9" spans="1:18" s="1144" customFormat="1" ht="18" customHeight="1">
      <c r="A9" s="1132">
        <v>2017</v>
      </c>
      <c r="B9" s="1166">
        <v>162</v>
      </c>
      <c r="C9" s="1167">
        <v>162</v>
      </c>
      <c r="D9" s="1167">
        <v>56</v>
      </c>
      <c r="E9" s="1167">
        <v>105</v>
      </c>
      <c r="F9" s="1167" t="s">
        <v>923</v>
      </c>
      <c r="G9" s="1167" t="s">
        <v>923</v>
      </c>
      <c r="H9" s="1167">
        <v>9</v>
      </c>
      <c r="I9" s="1167">
        <v>11</v>
      </c>
      <c r="J9" s="1167" t="s">
        <v>923</v>
      </c>
      <c r="K9" s="1167">
        <v>114</v>
      </c>
      <c r="L9" s="1167" t="s">
        <v>923</v>
      </c>
      <c r="M9" s="1167">
        <v>37</v>
      </c>
      <c r="N9" s="1167">
        <v>7</v>
      </c>
      <c r="O9" s="1167">
        <v>155</v>
      </c>
      <c r="P9" s="1168">
        <v>155</v>
      </c>
      <c r="Q9" s="1143"/>
    </row>
    <row r="10" spans="1:18" s="1144" customFormat="1" ht="18" customHeight="1">
      <c r="A10" s="1132">
        <v>2018</v>
      </c>
      <c r="B10" s="1166">
        <v>145</v>
      </c>
      <c r="C10" s="1167">
        <v>145</v>
      </c>
      <c r="D10" s="1167">
        <v>53</v>
      </c>
      <c r="E10" s="1167">
        <v>92</v>
      </c>
      <c r="F10" s="1167" t="s">
        <v>923</v>
      </c>
      <c r="G10" s="1167" t="s">
        <v>923</v>
      </c>
      <c r="H10" s="1167">
        <v>17</v>
      </c>
      <c r="I10" s="1167">
        <v>11</v>
      </c>
      <c r="J10" s="1167" t="s">
        <v>923</v>
      </c>
      <c r="K10" s="1167">
        <v>102</v>
      </c>
      <c r="L10" s="1167" t="s">
        <v>923</v>
      </c>
      <c r="M10" s="1167">
        <v>32</v>
      </c>
      <c r="N10" s="1167">
        <v>5</v>
      </c>
      <c r="O10" s="1167">
        <v>140</v>
      </c>
      <c r="P10" s="1168">
        <v>140</v>
      </c>
      <c r="Q10" s="1143"/>
    </row>
    <row r="11" spans="1:18" s="1145" customFormat="1" ht="18" customHeight="1">
      <c r="A11" s="1133">
        <v>2019</v>
      </c>
      <c r="B11" s="1169">
        <v>142</v>
      </c>
      <c r="C11" s="1170">
        <v>142</v>
      </c>
      <c r="D11" s="1170">
        <v>52</v>
      </c>
      <c r="E11" s="1170">
        <v>90</v>
      </c>
      <c r="F11" s="1170"/>
      <c r="G11" s="1170"/>
      <c r="H11" s="1170">
        <v>4</v>
      </c>
      <c r="I11" s="1170">
        <v>11</v>
      </c>
      <c r="J11" s="1170"/>
      <c r="K11" s="1170">
        <v>98</v>
      </c>
      <c r="L11" s="1170"/>
      <c r="M11" s="1170">
        <v>33</v>
      </c>
      <c r="N11" s="1170" t="s">
        <v>923</v>
      </c>
      <c r="O11" s="1170">
        <v>142</v>
      </c>
      <c r="P11" s="1171">
        <v>142</v>
      </c>
      <c r="R11" s="1146"/>
    </row>
    <row r="12" spans="1:18" s="1145" customFormat="1" ht="18" customHeight="1">
      <c r="A12" s="1133">
        <v>2020</v>
      </c>
      <c r="B12" s="1169">
        <v>129</v>
      </c>
      <c r="C12" s="1170">
        <v>129</v>
      </c>
      <c r="D12" s="1170">
        <v>49</v>
      </c>
      <c r="E12" s="1170">
        <v>80</v>
      </c>
      <c r="F12" s="1170" t="s">
        <v>923</v>
      </c>
      <c r="G12" s="1170" t="s">
        <v>923</v>
      </c>
      <c r="H12" s="1170">
        <v>10</v>
      </c>
      <c r="I12" s="1170">
        <v>10</v>
      </c>
      <c r="J12" s="1170" t="s">
        <v>923</v>
      </c>
      <c r="K12" s="1170">
        <v>87</v>
      </c>
      <c r="L12" s="1170" t="s">
        <v>923</v>
      </c>
      <c r="M12" s="1170">
        <v>32</v>
      </c>
      <c r="N12" s="1170" t="s">
        <v>923</v>
      </c>
      <c r="O12" s="1170">
        <v>129</v>
      </c>
      <c r="P12" s="1171">
        <v>129</v>
      </c>
      <c r="R12" s="1146"/>
    </row>
    <row r="13" spans="1:18" s="1147" customFormat="1" ht="18" customHeight="1">
      <c r="A13" s="1134">
        <v>2021</v>
      </c>
      <c r="B13" s="1311">
        <v>117</v>
      </c>
      <c r="C13" s="1312">
        <v>117</v>
      </c>
      <c r="D13" s="1312">
        <v>43</v>
      </c>
      <c r="E13" s="1312">
        <v>74</v>
      </c>
      <c r="F13" s="1312"/>
      <c r="G13" s="1312"/>
      <c r="H13" s="1312">
        <v>5</v>
      </c>
      <c r="I13" s="1312">
        <v>6</v>
      </c>
      <c r="J13" s="1312"/>
      <c r="K13" s="1312">
        <v>85</v>
      </c>
      <c r="L13" s="1312"/>
      <c r="M13" s="1312">
        <v>26</v>
      </c>
      <c r="N13" s="1312">
        <v>8</v>
      </c>
      <c r="O13" s="1378">
        <v>109</v>
      </c>
      <c r="P13" s="1379">
        <v>109</v>
      </c>
      <c r="R13" s="1148"/>
    </row>
    <row r="14" spans="1:18" s="1145" customFormat="1" ht="12">
      <c r="A14" s="1135" t="s">
        <v>1310</v>
      </c>
      <c r="B14" s="1308">
        <v>1</v>
      </c>
      <c r="C14" s="1308">
        <v>1</v>
      </c>
      <c r="D14" s="1307"/>
      <c r="E14" s="1307">
        <v>1</v>
      </c>
      <c r="F14" s="1308"/>
      <c r="G14" s="1308"/>
      <c r="H14" s="1368">
        <v>1</v>
      </c>
      <c r="I14" s="1307">
        <v>1</v>
      </c>
      <c r="J14" s="1307"/>
      <c r="K14" s="1307"/>
      <c r="L14" s="1307"/>
      <c r="M14" s="1307"/>
      <c r="N14" s="1307"/>
      <c r="O14" s="1368">
        <v>1</v>
      </c>
      <c r="P14" s="1369">
        <v>1</v>
      </c>
      <c r="R14" s="1146"/>
    </row>
    <row r="15" spans="1:18" s="1145" customFormat="1" ht="12">
      <c r="A15" s="1135" t="s">
        <v>1311</v>
      </c>
      <c r="B15" s="1308"/>
      <c r="C15" s="1308"/>
      <c r="D15" s="1307"/>
      <c r="E15" s="1307"/>
      <c r="F15" s="1308"/>
      <c r="G15" s="1308"/>
      <c r="H15" s="1368"/>
      <c r="I15" s="1307"/>
      <c r="J15" s="1307"/>
      <c r="K15" s="1307"/>
      <c r="L15" s="1307"/>
      <c r="M15" s="1307"/>
      <c r="N15" s="1307"/>
      <c r="O15" s="1368"/>
      <c r="P15" s="1369"/>
    </row>
    <row r="16" spans="1:18" s="1145" customFormat="1" ht="12">
      <c r="A16" s="1135" t="s">
        <v>523</v>
      </c>
      <c r="B16" s="1308">
        <v>111</v>
      </c>
      <c r="C16" s="1308">
        <v>111</v>
      </c>
      <c r="D16" s="1307">
        <v>41</v>
      </c>
      <c r="E16" s="1307">
        <v>70</v>
      </c>
      <c r="F16" s="1308"/>
      <c r="G16" s="1308"/>
      <c r="H16" s="1368">
        <v>1</v>
      </c>
      <c r="I16" s="1307"/>
      <c r="J16" s="1307"/>
      <c r="K16" s="1307">
        <v>85</v>
      </c>
      <c r="L16" s="1307"/>
      <c r="M16" s="1307">
        <v>26</v>
      </c>
      <c r="N16" s="1307">
        <v>8</v>
      </c>
      <c r="O16" s="1368">
        <v>103</v>
      </c>
      <c r="P16" s="1369">
        <v>103</v>
      </c>
      <c r="R16" s="1146"/>
    </row>
    <row r="17" spans="1:19" s="1145" customFormat="1" ht="12">
      <c r="A17" s="1135" t="s">
        <v>1312</v>
      </c>
      <c r="B17" s="1308"/>
      <c r="C17" s="1308"/>
      <c r="D17" s="1307"/>
      <c r="E17" s="1307"/>
      <c r="F17" s="1308"/>
      <c r="G17" s="1308"/>
      <c r="H17" s="1368">
        <v>1</v>
      </c>
      <c r="I17" s="1307"/>
      <c r="J17" s="1307"/>
      <c r="K17" s="1307"/>
      <c r="L17" s="1307"/>
      <c r="M17" s="1307"/>
      <c r="N17" s="1307"/>
      <c r="O17" s="1368"/>
      <c r="P17" s="1369"/>
    </row>
    <row r="18" spans="1:19" s="1145" customFormat="1" ht="12">
      <c r="A18" s="1135" t="s">
        <v>1313</v>
      </c>
      <c r="B18" s="1308"/>
      <c r="C18" s="1308"/>
      <c r="D18" s="1307"/>
      <c r="E18" s="1307"/>
      <c r="F18" s="1308"/>
      <c r="G18" s="1308"/>
      <c r="H18" s="1368"/>
      <c r="I18" s="1307"/>
      <c r="J18" s="1307"/>
      <c r="K18" s="1307"/>
      <c r="L18" s="1307"/>
      <c r="M18" s="1307"/>
      <c r="N18" s="1307"/>
      <c r="O18" s="1368"/>
      <c r="P18" s="1369"/>
    </row>
    <row r="19" spans="1:19" s="1145" customFormat="1" ht="12">
      <c r="A19" s="1135" t="s">
        <v>1314</v>
      </c>
      <c r="B19" s="1308"/>
      <c r="C19" s="1308"/>
      <c r="D19" s="1307"/>
      <c r="E19" s="1307"/>
      <c r="F19" s="1308"/>
      <c r="G19" s="1308"/>
      <c r="H19" s="1368"/>
      <c r="I19" s="1307"/>
      <c r="J19" s="1307"/>
      <c r="K19" s="1307"/>
      <c r="L19" s="1307"/>
      <c r="M19" s="1307"/>
      <c r="N19" s="1307"/>
      <c r="O19" s="1368"/>
      <c r="P19" s="1369"/>
    </row>
    <row r="20" spans="1:19" s="1145" customFormat="1" ht="12">
      <c r="A20" s="1135" t="s">
        <v>1315</v>
      </c>
      <c r="B20" s="1308"/>
      <c r="C20" s="1308"/>
      <c r="D20" s="1307"/>
      <c r="E20" s="1307"/>
      <c r="F20" s="1308"/>
      <c r="G20" s="1308"/>
      <c r="H20" s="1368"/>
      <c r="I20" s="1307"/>
      <c r="J20" s="1307"/>
      <c r="K20" s="1307"/>
      <c r="L20" s="1307"/>
      <c r="M20" s="1307"/>
      <c r="N20" s="1307"/>
      <c r="O20" s="1368"/>
      <c r="P20" s="1369"/>
      <c r="S20" s="1146"/>
    </row>
    <row r="21" spans="1:19" s="1145" customFormat="1" ht="12">
      <c r="A21" s="1135" t="s">
        <v>1316</v>
      </c>
      <c r="B21" s="1308">
        <v>1</v>
      </c>
      <c r="C21" s="1308">
        <v>1</v>
      </c>
      <c r="D21" s="1307"/>
      <c r="E21" s="1307">
        <v>1</v>
      </c>
      <c r="F21" s="1308"/>
      <c r="G21" s="1308"/>
      <c r="H21" s="1368"/>
      <c r="I21" s="1307">
        <v>1</v>
      </c>
      <c r="J21" s="1307"/>
      <c r="K21" s="1307"/>
      <c r="L21" s="1307"/>
      <c r="M21" s="1307"/>
      <c r="N21" s="1307"/>
      <c r="O21" s="1368">
        <v>1</v>
      </c>
      <c r="P21" s="1369">
        <v>1</v>
      </c>
    </row>
    <row r="22" spans="1:19" s="1145" customFormat="1" ht="12">
      <c r="A22" s="1135" t="s">
        <v>1317</v>
      </c>
      <c r="B22" s="1308">
        <v>1</v>
      </c>
      <c r="C22" s="1308">
        <v>1</v>
      </c>
      <c r="D22" s="1307">
        <v>1</v>
      </c>
      <c r="E22" s="1307"/>
      <c r="F22" s="1308"/>
      <c r="G22" s="1308"/>
      <c r="H22" s="1368"/>
      <c r="I22" s="1307">
        <v>1</v>
      </c>
      <c r="J22" s="1307"/>
      <c r="K22" s="1307"/>
      <c r="L22" s="1307"/>
      <c r="M22" s="1307"/>
      <c r="N22" s="1307"/>
      <c r="O22" s="1368">
        <v>1</v>
      </c>
      <c r="P22" s="1369">
        <v>1</v>
      </c>
    </row>
    <row r="23" spans="1:19" s="1145" customFormat="1" ht="12">
      <c r="A23" s="1135" t="s">
        <v>1318</v>
      </c>
      <c r="B23" s="1308"/>
      <c r="C23" s="1308"/>
      <c r="D23" s="1307"/>
      <c r="E23" s="1307"/>
      <c r="F23" s="1308"/>
      <c r="G23" s="1308"/>
      <c r="H23" s="1368"/>
      <c r="I23" s="1307"/>
      <c r="J23" s="1307"/>
      <c r="K23" s="1307"/>
      <c r="L23" s="1307"/>
      <c r="M23" s="1307"/>
      <c r="N23" s="1307"/>
      <c r="O23" s="1368"/>
      <c r="P23" s="1369"/>
    </row>
    <row r="24" spans="1:19" s="1145" customFormat="1" ht="12">
      <c r="A24" s="1135" t="s">
        <v>1319</v>
      </c>
      <c r="B24" s="1308"/>
      <c r="C24" s="1308"/>
      <c r="D24" s="1307"/>
      <c r="E24" s="1307"/>
      <c r="F24" s="1308"/>
      <c r="G24" s="1308"/>
      <c r="H24" s="1368"/>
      <c r="I24" s="1307"/>
      <c r="J24" s="1307"/>
      <c r="K24" s="1307"/>
      <c r="L24" s="1307"/>
      <c r="M24" s="1307"/>
      <c r="N24" s="1307"/>
      <c r="O24" s="1368"/>
      <c r="P24" s="1369"/>
    </row>
    <row r="25" spans="1:19" s="1145" customFormat="1" ht="12">
      <c r="A25" s="1135" t="s">
        <v>1320</v>
      </c>
      <c r="B25" s="1308"/>
      <c r="C25" s="1308"/>
      <c r="D25" s="1307"/>
      <c r="E25" s="1307"/>
      <c r="F25" s="1308"/>
      <c r="G25" s="1308"/>
      <c r="H25" s="1368"/>
      <c r="I25" s="1307"/>
      <c r="J25" s="1307"/>
      <c r="K25" s="1307"/>
      <c r="L25" s="1307"/>
      <c r="M25" s="1307"/>
      <c r="N25" s="1307"/>
      <c r="O25" s="1368"/>
      <c r="P25" s="1369"/>
    </row>
    <row r="26" spans="1:19" s="1145" customFormat="1" ht="12">
      <c r="A26" s="1135" t="s">
        <v>1321</v>
      </c>
      <c r="B26" s="1308"/>
      <c r="C26" s="1308"/>
      <c r="D26" s="1307"/>
      <c r="E26" s="1307"/>
      <c r="F26" s="1308"/>
      <c r="G26" s="1308"/>
      <c r="H26" s="1368"/>
      <c r="I26" s="1307"/>
      <c r="J26" s="1307"/>
      <c r="K26" s="1307"/>
      <c r="L26" s="1307"/>
      <c r="M26" s="1307"/>
      <c r="N26" s="1307"/>
      <c r="O26" s="1368"/>
      <c r="P26" s="1369"/>
    </row>
    <row r="27" spans="1:19" s="1145" customFormat="1" ht="12">
      <c r="A27" s="1135" t="s">
        <v>1322</v>
      </c>
      <c r="B27" s="1308"/>
      <c r="C27" s="1308"/>
      <c r="D27" s="1307"/>
      <c r="E27" s="1307"/>
      <c r="F27" s="1308"/>
      <c r="G27" s="1308"/>
      <c r="H27" s="1368"/>
      <c r="I27" s="1307"/>
      <c r="J27" s="1307"/>
      <c r="K27" s="1307"/>
      <c r="L27" s="1307"/>
      <c r="M27" s="1307"/>
      <c r="N27" s="1307"/>
      <c r="O27" s="1368"/>
      <c r="P27" s="1369"/>
    </row>
    <row r="28" spans="1:19" s="1145" customFormat="1" ht="12">
      <c r="A28" s="1135" t="s">
        <v>1323</v>
      </c>
      <c r="B28" s="1308"/>
      <c r="C28" s="1308"/>
      <c r="D28" s="1307"/>
      <c r="E28" s="1307"/>
      <c r="F28" s="1308"/>
      <c r="G28" s="1308"/>
      <c r="H28" s="1368">
        <v>1</v>
      </c>
      <c r="I28" s="1307"/>
      <c r="J28" s="1307"/>
      <c r="K28" s="1307"/>
      <c r="L28" s="1307"/>
      <c r="M28" s="1307"/>
      <c r="N28" s="1307"/>
      <c r="O28" s="1368"/>
      <c r="P28" s="1369"/>
    </row>
    <row r="29" spans="1:19" s="1145" customFormat="1" ht="12">
      <c r="A29" s="1135" t="s">
        <v>1324</v>
      </c>
      <c r="B29" s="1308"/>
      <c r="C29" s="1308"/>
      <c r="D29" s="1307"/>
      <c r="E29" s="1307"/>
      <c r="F29" s="1308"/>
      <c r="G29" s="1308"/>
      <c r="H29" s="1368"/>
      <c r="I29" s="1307"/>
      <c r="J29" s="1307"/>
      <c r="K29" s="1307"/>
      <c r="L29" s="1307"/>
      <c r="M29" s="1307"/>
      <c r="N29" s="1307"/>
      <c r="O29" s="1368"/>
      <c r="P29" s="1369"/>
    </row>
    <row r="30" spans="1:19" s="1145" customFormat="1" ht="12">
      <c r="A30" s="1135" t="s">
        <v>1325</v>
      </c>
      <c r="B30" s="1308"/>
      <c r="C30" s="1308"/>
      <c r="D30" s="1307"/>
      <c r="E30" s="1307"/>
      <c r="F30" s="1308"/>
      <c r="G30" s="1308"/>
      <c r="H30" s="1368"/>
      <c r="I30" s="1307"/>
      <c r="J30" s="1307"/>
      <c r="K30" s="1307"/>
      <c r="L30" s="1307"/>
      <c r="M30" s="1307"/>
      <c r="N30" s="1307"/>
      <c r="O30" s="1368"/>
      <c r="P30" s="1369"/>
    </row>
    <row r="31" spans="1:19" s="1145" customFormat="1" ht="12">
      <c r="A31" s="1135" t="s">
        <v>1326</v>
      </c>
      <c r="B31" s="1308"/>
      <c r="C31" s="1308"/>
      <c r="D31" s="1307"/>
      <c r="E31" s="1307"/>
      <c r="F31" s="1308"/>
      <c r="G31" s="1308"/>
      <c r="H31" s="1368"/>
      <c r="I31" s="1307"/>
      <c r="J31" s="1307"/>
      <c r="K31" s="1307"/>
      <c r="L31" s="1307"/>
      <c r="M31" s="1307"/>
      <c r="N31" s="1307"/>
      <c r="O31" s="1368"/>
      <c r="P31" s="1369"/>
    </row>
    <row r="32" spans="1:19" s="1145" customFormat="1" ht="12">
      <c r="A32" s="1135" t="s">
        <v>539</v>
      </c>
      <c r="B32" s="1308">
        <v>1</v>
      </c>
      <c r="C32" s="1308">
        <v>1</v>
      </c>
      <c r="D32" s="1307">
        <v>1</v>
      </c>
      <c r="E32" s="1307"/>
      <c r="F32" s="1308"/>
      <c r="G32" s="1308"/>
      <c r="H32" s="1368"/>
      <c r="I32" s="1307">
        <v>1</v>
      </c>
      <c r="J32" s="1307"/>
      <c r="K32" s="1307"/>
      <c r="L32" s="1307"/>
      <c r="M32" s="1307"/>
      <c r="N32" s="1307"/>
      <c r="O32" s="1368">
        <v>1</v>
      </c>
      <c r="P32" s="1369">
        <v>1</v>
      </c>
    </row>
    <row r="33" spans="1:16" s="1145" customFormat="1" ht="12">
      <c r="A33" s="1135" t="s">
        <v>1327</v>
      </c>
      <c r="B33" s="1308"/>
      <c r="C33" s="1308"/>
      <c r="D33" s="1307"/>
      <c r="E33" s="1307"/>
      <c r="F33" s="1308"/>
      <c r="G33" s="1308"/>
      <c r="H33" s="1368"/>
      <c r="I33" s="1307"/>
      <c r="J33" s="1307"/>
      <c r="K33" s="1307"/>
      <c r="L33" s="1307"/>
      <c r="M33" s="1307"/>
      <c r="N33" s="1307"/>
      <c r="O33" s="1368"/>
      <c r="P33" s="1369"/>
    </row>
    <row r="34" spans="1:16" s="1145" customFormat="1" ht="12">
      <c r="A34" s="1135" t="s">
        <v>1328</v>
      </c>
      <c r="B34" s="1308">
        <v>1</v>
      </c>
      <c r="C34" s="1308">
        <v>1</v>
      </c>
      <c r="D34" s="1307"/>
      <c r="E34" s="1307">
        <v>1</v>
      </c>
      <c r="F34" s="1308"/>
      <c r="G34" s="1308"/>
      <c r="H34" s="1368"/>
      <c r="I34" s="1307">
        <v>1</v>
      </c>
      <c r="J34" s="1307"/>
      <c r="K34" s="1307"/>
      <c r="L34" s="1307"/>
      <c r="M34" s="1307"/>
      <c r="N34" s="1307"/>
      <c r="O34" s="1368">
        <v>1</v>
      </c>
      <c r="P34" s="1369">
        <v>1</v>
      </c>
    </row>
    <row r="35" spans="1:16" s="1145" customFormat="1" ht="12">
      <c r="A35" s="1135" t="s">
        <v>1329</v>
      </c>
      <c r="B35" s="1308"/>
      <c r="C35" s="1308"/>
      <c r="D35" s="1307"/>
      <c r="E35" s="1307"/>
      <c r="F35" s="1308"/>
      <c r="G35" s="1308"/>
      <c r="H35" s="1368"/>
      <c r="I35" s="1307"/>
      <c r="J35" s="1307"/>
      <c r="K35" s="1307"/>
      <c r="L35" s="1307"/>
      <c r="M35" s="1307"/>
      <c r="N35" s="1307"/>
      <c r="O35" s="1368"/>
      <c r="P35" s="1369"/>
    </row>
    <row r="36" spans="1:16" s="1145" customFormat="1" ht="12">
      <c r="A36" s="1135" t="s">
        <v>1330</v>
      </c>
      <c r="B36" s="1308"/>
      <c r="C36" s="1308"/>
      <c r="D36" s="1307"/>
      <c r="E36" s="1307"/>
      <c r="F36" s="1308"/>
      <c r="G36" s="1308"/>
      <c r="H36" s="1368"/>
      <c r="I36" s="1307"/>
      <c r="J36" s="1307"/>
      <c r="K36" s="1307"/>
      <c r="L36" s="1307"/>
      <c r="M36" s="1307"/>
      <c r="N36" s="1307"/>
      <c r="O36" s="1368"/>
      <c r="P36" s="1369"/>
    </row>
    <row r="37" spans="1:16" s="1145" customFormat="1" ht="12">
      <c r="A37" s="1135" t="s">
        <v>1331</v>
      </c>
      <c r="B37" s="1308">
        <v>1</v>
      </c>
      <c r="C37" s="1308">
        <v>1</v>
      </c>
      <c r="D37" s="1307"/>
      <c r="E37" s="1307">
        <v>1</v>
      </c>
      <c r="F37" s="1308"/>
      <c r="G37" s="1308"/>
      <c r="H37" s="1368">
        <v>1</v>
      </c>
      <c r="I37" s="1307">
        <v>1</v>
      </c>
      <c r="J37" s="1307"/>
      <c r="K37" s="1307"/>
      <c r="L37" s="1307"/>
      <c r="M37" s="1307"/>
      <c r="N37" s="1307"/>
      <c r="O37" s="1368">
        <v>1</v>
      </c>
      <c r="P37" s="1369">
        <v>1</v>
      </c>
    </row>
    <row r="38" spans="1:16" s="1145" customFormat="1" ht="12">
      <c r="A38" s="1135" t="s">
        <v>1332</v>
      </c>
      <c r="B38" s="1308"/>
      <c r="C38" s="1308"/>
      <c r="D38" s="1307"/>
      <c r="E38" s="1307"/>
      <c r="F38" s="1308"/>
      <c r="G38" s="1308"/>
      <c r="H38" s="1368"/>
      <c r="I38" s="1307"/>
      <c r="J38" s="1307"/>
      <c r="K38" s="1307"/>
      <c r="L38" s="1307"/>
      <c r="M38" s="1307"/>
      <c r="N38" s="1307"/>
      <c r="O38" s="1368"/>
      <c r="P38" s="1369"/>
    </row>
    <row r="39" spans="1:16" s="1145" customFormat="1" ht="12">
      <c r="A39" s="1135" t="s">
        <v>1333</v>
      </c>
      <c r="B39" s="1308"/>
      <c r="C39" s="1308"/>
      <c r="D39" s="1307"/>
      <c r="E39" s="1307"/>
      <c r="F39" s="1308"/>
      <c r="G39" s="1308"/>
      <c r="H39" s="1368"/>
      <c r="I39" s="1307"/>
      <c r="J39" s="1307"/>
      <c r="K39" s="1307"/>
      <c r="L39" s="1307"/>
      <c r="M39" s="1307"/>
      <c r="N39" s="1307"/>
      <c r="O39" s="1368"/>
      <c r="P39" s="1369"/>
    </row>
    <row r="40" spans="1:16" s="1149" customFormat="1">
      <c r="A40" s="1136" t="s">
        <v>1334</v>
      </c>
      <c r="B40" s="1309"/>
      <c r="C40" s="1309"/>
      <c r="D40" s="1310"/>
      <c r="E40" s="1310"/>
      <c r="F40" s="1309"/>
      <c r="G40" s="1309"/>
      <c r="H40" s="1370"/>
      <c r="I40" s="1310"/>
      <c r="J40" s="1310"/>
      <c r="K40" s="1310"/>
      <c r="L40" s="1310"/>
      <c r="M40" s="1310"/>
      <c r="N40" s="1310"/>
      <c r="O40" s="1370"/>
      <c r="P40" s="1371"/>
    </row>
    <row r="41" spans="1:16" s="1179" customFormat="1" ht="19.5" customHeight="1">
      <c r="A41" s="1176" t="s">
        <v>1335</v>
      </c>
      <c r="B41" s="1177"/>
      <c r="C41" s="1177"/>
      <c r="D41" s="1177"/>
      <c r="E41" s="1177"/>
      <c r="F41" s="1177"/>
      <c r="G41" s="1177"/>
      <c r="H41" s="1176"/>
      <c r="I41" s="1178"/>
      <c r="J41" s="1178"/>
      <c r="K41" s="1178"/>
      <c r="L41" s="1178"/>
      <c r="M41" s="1178" t="s">
        <v>1336</v>
      </c>
      <c r="N41" s="1178"/>
      <c r="O41" s="1178"/>
      <c r="P41" s="1178"/>
    </row>
    <row r="42" spans="1:16" ht="14.25">
      <c r="A42" s="1150"/>
      <c r="B42" s="1151"/>
      <c r="C42" s="1151"/>
      <c r="D42" s="1151"/>
      <c r="E42" s="1151"/>
      <c r="F42" s="1151"/>
      <c r="G42" s="1151"/>
      <c r="H42" s="1150"/>
      <c r="I42" s="1152"/>
      <c r="J42" s="1152"/>
      <c r="K42" s="1152"/>
      <c r="L42" s="1152"/>
      <c r="M42" s="1152"/>
      <c r="N42" s="1152"/>
      <c r="O42" s="1152"/>
      <c r="P42" s="1152"/>
    </row>
  </sheetData>
  <mergeCells count="5">
    <mergeCell ref="C3:P3"/>
    <mergeCell ref="D4:E5"/>
    <mergeCell ref="I4:M4"/>
    <mergeCell ref="N4:P4"/>
    <mergeCell ref="F4:F5"/>
  </mergeCells>
  <phoneticPr fontId="4" type="noConversion"/>
  <printOptions horizontalCentered="1"/>
  <pageMargins left="0.35433070866141736" right="0.35433070866141736" top="0.47" bottom="0.39370078740157483" header="0" footer="0"/>
  <pageSetup paperSize="9" scale="72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24"/>
  <sheetViews>
    <sheetView view="pageBreakPreview" topLeftCell="N1" zoomScaleNormal="100" zoomScaleSheetLayoutView="100" workbookViewId="0">
      <selection activeCell="U4" sqref="U4:Y4"/>
    </sheetView>
  </sheetViews>
  <sheetFormatPr defaultColWidth="5.77734375" defaultRowHeight="13.5"/>
  <cols>
    <col min="1" max="1" width="9.6640625" style="5" customWidth="1"/>
    <col min="2" max="11" width="5.88671875" style="5" bestFit="1" customWidth="1"/>
    <col min="12" max="20" width="5.77734375" style="5"/>
    <col min="21" max="24" width="5.88671875" style="5" bestFit="1" customWidth="1"/>
    <col min="25" max="25" width="6.5546875" style="5" bestFit="1" customWidth="1"/>
    <col min="26" max="26" width="5.88671875" style="5" bestFit="1" customWidth="1"/>
    <col min="27" max="28" width="6.5546875" style="5" bestFit="1" customWidth="1"/>
    <col min="29" max="34" width="5.88671875" style="5" bestFit="1" customWidth="1"/>
    <col min="35" max="16384" width="5.77734375" style="5"/>
  </cols>
  <sheetData>
    <row r="1" spans="1:40" s="36" customFormat="1" ht="24.95" customHeight="1">
      <c r="A1" s="1423" t="s">
        <v>1341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</row>
    <row r="2" spans="1:40" s="19" customFormat="1" ht="15" customHeight="1">
      <c r="A2" s="51" t="s">
        <v>503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64" t="s">
        <v>43</v>
      </c>
    </row>
    <row r="3" spans="1:40" ht="23.45" customHeight="1">
      <c r="A3" s="1601"/>
      <c r="B3" s="1432" t="s">
        <v>515</v>
      </c>
      <c r="C3" s="1432"/>
      <c r="D3" s="1432"/>
      <c r="E3" s="1432"/>
      <c r="F3" s="1432"/>
      <c r="G3" s="1432"/>
      <c r="H3" s="1432"/>
      <c r="I3" s="1432"/>
      <c r="J3" s="1432"/>
      <c r="K3" s="1432"/>
      <c r="L3" s="1432"/>
      <c r="M3" s="1494" t="s">
        <v>516</v>
      </c>
      <c r="N3" s="1491"/>
      <c r="O3" s="1491"/>
      <c r="P3" s="1491"/>
      <c r="Q3" s="1491"/>
      <c r="R3" s="1491"/>
      <c r="S3" s="1491"/>
      <c r="T3" s="1442"/>
      <c r="U3" s="1426" t="s">
        <v>517</v>
      </c>
      <c r="V3" s="1426"/>
      <c r="W3" s="1426"/>
      <c r="X3" s="1426"/>
      <c r="Y3" s="1426"/>
      <c r="Z3" s="1494" t="s">
        <v>518</v>
      </c>
      <c r="AA3" s="1491"/>
      <c r="AB3" s="1491"/>
      <c r="AC3" s="1491"/>
      <c r="AD3" s="1491"/>
      <c r="AE3" s="1491"/>
      <c r="AF3" s="1491"/>
      <c r="AG3" s="1491"/>
      <c r="AH3" s="1491"/>
      <c r="AI3" s="1442"/>
    </row>
    <row r="4" spans="1:40" ht="24.95" customHeight="1">
      <c r="A4" s="1601"/>
      <c r="B4" s="1436" t="s">
        <v>63</v>
      </c>
      <c r="C4" s="1595"/>
      <c r="D4" s="1596"/>
      <c r="E4" s="1440" t="s">
        <v>141</v>
      </c>
      <c r="F4" s="1483" t="s">
        <v>332</v>
      </c>
      <c r="G4" s="1491"/>
      <c r="H4" s="1491"/>
      <c r="I4" s="1491"/>
      <c r="J4" s="1442"/>
      <c r="K4" s="1440" t="s">
        <v>140</v>
      </c>
      <c r="L4" s="1440" t="s">
        <v>385</v>
      </c>
      <c r="M4" s="1436" t="s">
        <v>63</v>
      </c>
      <c r="N4" s="1595"/>
      <c r="O4" s="1596"/>
      <c r="P4" s="1494" t="s">
        <v>333</v>
      </c>
      <c r="Q4" s="1491"/>
      <c r="R4" s="1491"/>
      <c r="S4" s="1491"/>
      <c r="T4" s="1442"/>
      <c r="U4" s="1426" t="s">
        <v>334</v>
      </c>
      <c r="V4" s="1426"/>
      <c r="W4" s="1426"/>
      <c r="X4" s="1426"/>
      <c r="Y4" s="1426"/>
      <c r="Z4" s="1438" t="s">
        <v>335</v>
      </c>
      <c r="AA4" s="1591"/>
      <c r="AB4" s="1591"/>
      <c r="AC4" s="1431"/>
      <c r="AD4" s="1438" t="s">
        <v>455</v>
      </c>
      <c r="AE4" s="1591"/>
      <c r="AF4" s="1591"/>
      <c r="AG4" s="1591"/>
      <c r="AH4" s="1431"/>
      <c r="AI4" s="1461" t="s">
        <v>32</v>
      </c>
    </row>
    <row r="5" spans="1:40" ht="27" customHeight="1">
      <c r="A5" s="1601"/>
      <c r="B5" s="1598"/>
      <c r="C5" s="1599"/>
      <c r="D5" s="1600"/>
      <c r="E5" s="1598"/>
      <c r="F5" s="1440" t="s">
        <v>514</v>
      </c>
      <c r="G5" s="1440" t="s">
        <v>64</v>
      </c>
      <c r="H5" s="1440" t="s">
        <v>339</v>
      </c>
      <c r="I5" s="1440" t="s">
        <v>223</v>
      </c>
      <c r="J5" s="1440" t="s">
        <v>142</v>
      </c>
      <c r="K5" s="1482"/>
      <c r="L5" s="1482"/>
      <c r="M5" s="1598"/>
      <c r="N5" s="1599"/>
      <c r="O5" s="1600"/>
      <c r="P5" s="1436" t="s">
        <v>57</v>
      </c>
      <c r="Q5" s="1595"/>
      <c r="R5" s="1596"/>
      <c r="S5" s="1594" t="s">
        <v>336</v>
      </c>
      <c r="T5" s="1461" t="s">
        <v>44</v>
      </c>
      <c r="U5" s="1461" t="s">
        <v>57</v>
      </c>
      <c r="V5" s="1432"/>
      <c r="W5" s="1432"/>
      <c r="X5" s="1432" t="s">
        <v>337</v>
      </c>
      <c r="Y5" s="1432" t="s">
        <v>338</v>
      </c>
      <c r="Z5" s="1461" t="s">
        <v>57</v>
      </c>
      <c r="AA5" s="1432"/>
      <c r="AB5" s="1432"/>
      <c r="AC5" s="1592" t="s">
        <v>116</v>
      </c>
      <c r="AD5" s="1483" t="s">
        <v>57</v>
      </c>
      <c r="AE5" s="1484"/>
      <c r="AF5" s="1594"/>
      <c r="AG5" s="1483" t="s">
        <v>295</v>
      </c>
      <c r="AH5" s="1432" t="s">
        <v>31</v>
      </c>
      <c r="AI5" s="1480"/>
    </row>
    <row r="6" spans="1:40" ht="70.5" customHeight="1">
      <c r="A6" s="1434"/>
      <c r="B6" s="43"/>
      <c r="C6" s="115" t="s">
        <v>30</v>
      </c>
      <c r="D6" s="115" t="s">
        <v>37</v>
      </c>
      <c r="E6" s="1437"/>
      <c r="F6" s="1441"/>
      <c r="G6" s="1441"/>
      <c r="H6" s="1441"/>
      <c r="I6" s="1441"/>
      <c r="J6" s="1441"/>
      <c r="K6" s="1441"/>
      <c r="L6" s="1437"/>
      <c r="M6" s="43"/>
      <c r="N6" s="115" t="s">
        <v>30</v>
      </c>
      <c r="O6" s="115" t="s">
        <v>37</v>
      </c>
      <c r="P6" s="114"/>
      <c r="Q6" s="115" t="s">
        <v>30</v>
      </c>
      <c r="R6" s="115" t="s">
        <v>37</v>
      </c>
      <c r="S6" s="1597"/>
      <c r="T6" s="1462"/>
      <c r="U6" s="43"/>
      <c r="V6" s="117" t="s">
        <v>30</v>
      </c>
      <c r="W6" s="123" t="s">
        <v>37</v>
      </c>
      <c r="X6" s="1432"/>
      <c r="Y6" s="1494"/>
      <c r="Z6" s="43"/>
      <c r="AA6" s="117" t="s">
        <v>30</v>
      </c>
      <c r="AB6" s="115" t="s">
        <v>37</v>
      </c>
      <c r="AC6" s="1593"/>
      <c r="AD6" s="43"/>
      <c r="AE6" s="117" t="s">
        <v>30</v>
      </c>
      <c r="AF6" s="115" t="s">
        <v>37</v>
      </c>
      <c r="AG6" s="1497"/>
      <c r="AH6" s="1432"/>
      <c r="AI6" s="1462"/>
    </row>
    <row r="7" spans="1:40" s="541" customFormat="1" ht="20.25" customHeight="1">
      <c r="A7" s="546">
        <v>2016</v>
      </c>
      <c r="B7" s="547">
        <v>161</v>
      </c>
      <c r="C7" s="547">
        <v>98</v>
      </c>
      <c r="D7" s="547">
        <v>63</v>
      </c>
      <c r="E7" s="547">
        <v>103</v>
      </c>
      <c r="F7" s="547">
        <v>55</v>
      </c>
      <c r="G7" s="547">
        <v>48</v>
      </c>
      <c r="H7" s="547">
        <v>1</v>
      </c>
      <c r="I7" s="547">
        <v>2</v>
      </c>
      <c r="J7" s="547">
        <v>4</v>
      </c>
      <c r="K7" s="547">
        <v>3</v>
      </c>
      <c r="L7" s="548"/>
      <c r="M7" s="547"/>
      <c r="N7" s="547"/>
      <c r="O7" s="547"/>
      <c r="P7" s="547"/>
      <c r="Q7" s="547"/>
      <c r="R7" s="547"/>
      <c r="S7" s="547"/>
      <c r="T7" s="547"/>
      <c r="U7" s="549"/>
      <c r="V7" s="549"/>
      <c r="W7" s="549"/>
      <c r="X7" s="549"/>
      <c r="Y7" s="549">
        <v>30915</v>
      </c>
      <c r="Z7" s="549">
        <v>9761</v>
      </c>
      <c r="AA7" s="549">
        <v>20626</v>
      </c>
      <c r="AB7" s="549">
        <v>30387</v>
      </c>
      <c r="AC7" s="549">
        <v>14</v>
      </c>
      <c r="AD7" s="549">
        <v>12</v>
      </c>
      <c r="AE7" s="549">
        <v>2</v>
      </c>
      <c r="AF7" s="549">
        <v>2</v>
      </c>
      <c r="AG7" s="549">
        <v>12</v>
      </c>
      <c r="AH7" s="549">
        <v>85</v>
      </c>
      <c r="AI7" s="550"/>
    </row>
    <row r="8" spans="1:40" s="542" customFormat="1" ht="20.25" customHeight="1">
      <c r="A8" s="551">
        <v>2017</v>
      </c>
      <c r="B8" s="552">
        <v>162</v>
      </c>
      <c r="C8" s="552">
        <v>100</v>
      </c>
      <c r="D8" s="552">
        <v>62</v>
      </c>
      <c r="E8" s="552">
        <v>104</v>
      </c>
      <c r="F8" s="552">
        <v>56</v>
      </c>
      <c r="G8" s="552">
        <v>0</v>
      </c>
      <c r="H8" s="552">
        <v>2</v>
      </c>
      <c r="I8" s="552">
        <v>0</v>
      </c>
      <c r="J8" s="552">
        <v>0</v>
      </c>
      <c r="K8" s="552">
        <v>9</v>
      </c>
      <c r="L8" s="552">
        <v>0</v>
      </c>
      <c r="M8" s="552">
        <v>1834</v>
      </c>
      <c r="N8" s="552">
        <v>0</v>
      </c>
      <c r="O8" s="552">
        <v>0</v>
      </c>
      <c r="P8" s="552">
        <v>0</v>
      </c>
      <c r="Q8" s="552">
        <v>0</v>
      </c>
      <c r="R8" s="552">
        <v>1011</v>
      </c>
      <c r="S8" s="552">
        <v>0</v>
      </c>
      <c r="T8" s="552">
        <v>0</v>
      </c>
      <c r="U8" s="553">
        <v>0</v>
      </c>
      <c r="V8" s="553">
        <v>0</v>
      </c>
      <c r="W8" s="553">
        <v>823</v>
      </c>
      <c r="X8" s="553">
        <v>0</v>
      </c>
      <c r="Y8" s="553">
        <v>17416</v>
      </c>
      <c r="Z8" s="553">
        <v>5462</v>
      </c>
      <c r="AA8" s="553">
        <v>11954</v>
      </c>
      <c r="AB8" s="553">
        <v>17127</v>
      </c>
      <c r="AC8" s="553">
        <v>9</v>
      </c>
      <c r="AD8" s="553">
        <v>7</v>
      </c>
      <c r="AE8" s="553">
        <v>2</v>
      </c>
      <c r="AF8" s="553">
        <v>7</v>
      </c>
      <c r="AG8" s="553">
        <v>2</v>
      </c>
      <c r="AH8" s="553">
        <v>59</v>
      </c>
      <c r="AI8" s="554"/>
    </row>
    <row r="9" spans="1:40" s="542" customFormat="1" ht="20.25" customHeight="1">
      <c r="A9" s="551">
        <v>2018</v>
      </c>
      <c r="B9" s="552">
        <v>189</v>
      </c>
      <c r="C9" s="552">
        <v>113</v>
      </c>
      <c r="D9" s="552">
        <v>76</v>
      </c>
      <c r="E9" s="552">
        <v>152</v>
      </c>
      <c r="F9" s="552">
        <v>24</v>
      </c>
      <c r="G9" s="552">
        <v>23</v>
      </c>
      <c r="H9" s="552">
        <v>0</v>
      </c>
      <c r="I9" s="552">
        <v>0</v>
      </c>
      <c r="J9" s="552">
        <v>1</v>
      </c>
      <c r="K9" s="552">
        <v>6</v>
      </c>
      <c r="L9" s="552">
        <v>7</v>
      </c>
      <c r="M9" s="552">
        <v>1834</v>
      </c>
      <c r="N9" s="552">
        <v>0</v>
      </c>
      <c r="O9" s="552">
        <v>0</v>
      </c>
      <c r="P9" s="552">
        <v>0</v>
      </c>
      <c r="Q9" s="552">
        <v>0</v>
      </c>
      <c r="R9" s="552">
        <v>1011</v>
      </c>
      <c r="S9" s="552">
        <v>0</v>
      </c>
      <c r="T9" s="552">
        <v>0</v>
      </c>
      <c r="U9" s="553">
        <v>0</v>
      </c>
      <c r="V9" s="553">
        <v>0</v>
      </c>
      <c r="W9" s="553">
        <v>823</v>
      </c>
      <c r="X9" s="553">
        <v>0</v>
      </c>
      <c r="Y9" s="553">
        <v>20797</v>
      </c>
      <c r="Z9" s="553">
        <v>6685</v>
      </c>
      <c r="AA9" s="553">
        <v>14112</v>
      </c>
      <c r="AB9" s="553">
        <v>20166</v>
      </c>
      <c r="AC9" s="553">
        <v>4</v>
      </c>
      <c r="AD9" s="553">
        <v>1</v>
      </c>
      <c r="AE9" s="553">
        <v>3</v>
      </c>
      <c r="AF9" s="553">
        <v>1</v>
      </c>
      <c r="AG9" s="553">
        <v>3</v>
      </c>
      <c r="AH9" s="553">
        <v>84</v>
      </c>
      <c r="AI9" s="554"/>
    </row>
    <row r="10" spans="1:40" s="544" customFormat="1" ht="20.25" customHeight="1">
      <c r="A10" s="551">
        <v>2019</v>
      </c>
      <c r="B10" s="552">
        <v>178</v>
      </c>
      <c r="C10" s="552">
        <v>109</v>
      </c>
      <c r="D10" s="552">
        <v>69</v>
      </c>
      <c r="E10" s="552">
        <v>85</v>
      </c>
      <c r="F10" s="552">
        <v>51</v>
      </c>
      <c r="G10" s="552">
        <v>45</v>
      </c>
      <c r="H10" s="552">
        <v>2</v>
      </c>
      <c r="I10" s="552">
        <v>3</v>
      </c>
      <c r="J10" s="552">
        <v>1</v>
      </c>
      <c r="K10" s="552">
        <v>5</v>
      </c>
      <c r="L10" s="552">
        <v>37</v>
      </c>
      <c r="M10" s="552">
        <v>1389</v>
      </c>
      <c r="N10" s="552"/>
      <c r="O10" s="552"/>
      <c r="P10" s="552"/>
      <c r="Q10" s="552"/>
      <c r="R10" s="552">
        <v>954</v>
      </c>
      <c r="S10" s="552"/>
      <c r="T10" s="552"/>
      <c r="U10" s="555"/>
      <c r="V10" s="555"/>
      <c r="W10" s="555">
        <v>435</v>
      </c>
      <c r="X10" s="555"/>
      <c r="Y10" s="555">
        <v>21684</v>
      </c>
      <c r="Z10" s="555">
        <v>8297</v>
      </c>
      <c r="AA10" s="555">
        <v>13387</v>
      </c>
      <c r="AB10" s="555">
        <v>21101</v>
      </c>
      <c r="AC10" s="555">
        <v>5</v>
      </c>
      <c r="AD10" s="555">
        <v>2</v>
      </c>
      <c r="AE10" s="555">
        <v>3</v>
      </c>
      <c r="AF10" s="555">
        <v>1</v>
      </c>
      <c r="AG10" s="555">
        <v>4</v>
      </c>
      <c r="AH10" s="555">
        <v>72</v>
      </c>
      <c r="AI10" s="556"/>
      <c r="AJ10" s="543"/>
      <c r="AK10" s="543"/>
      <c r="AL10" s="543"/>
      <c r="AM10" s="543"/>
      <c r="AN10" s="543"/>
    </row>
    <row r="11" spans="1:40" s="544" customFormat="1" ht="20.25" customHeight="1">
      <c r="A11" s="551">
        <v>2020</v>
      </c>
      <c r="B11" s="552">
        <v>148</v>
      </c>
      <c r="C11" s="552">
        <v>103</v>
      </c>
      <c r="D11" s="552">
        <v>45</v>
      </c>
      <c r="E11" s="552">
        <v>119</v>
      </c>
      <c r="F11" s="552">
        <v>25</v>
      </c>
      <c r="G11" s="552">
        <v>25</v>
      </c>
      <c r="H11" s="552"/>
      <c r="I11" s="552"/>
      <c r="J11" s="552"/>
      <c r="K11" s="552">
        <v>4</v>
      </c>
      <c r="L11" s="552"/>
      <c r="M11" s="552"/>
      <c r="N11" s="552"/>
      <c r="O11" s="552"/>
      <c r="P11" s="552"/>
      <c r="Q11" s="552"/>
      <c r="R11" s="552"/>
      <c r="S11" s="552"/>
      <c r="T11" s="552"/>
      <c r="U11" s="555"/>
      <c r="V11" s="555"/>
      <c r="W11" s="555"/>
      <c r="X11" s="555"/>
      <c r="Y11" s="555">
        <v>12828</v>
      </c>
      <c r="Z11" s="555">
        <v>4352</v>
      </c>
      <c r="AA11" s="555">
        <v>8476</v>
      </c>
      <c r="AB11" s="555">
        <v>12828</v>
      </c>
      <c r="AC11" s="555">
        <v>7</v>
      </c>
      <c r="AD11" s="555">
        <v>6</v>
      </c>
      <c r="AE11" s="555">
        <v>1</v>
      </c>
      <c r="AF11" s="555">
        <v>3</v>
      </c>
      <c r="AG11" s="555">
        <v>4</v>
      </c>
      <c r="AH11" s="555">
        <v>0</v>
      </c>
      <c r="AI11" s="556"/>
      <c r="AJ11" s="543"/>
      <c r="AK11" s="543"/>
      <c r="AL11" s="543"/>
      <c r="AM11" s="543"/>
      <c r="AN11" s="543"/>
    </row>
    <row r="12" spans="1:40" s="544" customFormat="1" ht="20.25" customHeight="1">
      <c r="A12" s="557">
        <v>2021</v>
      </c>
      <c r="B12" s="1194">
        <v>129</v>
      </c>
      <c r="C12" s="1194">
        <v>92</v>
      </c>
      <c r="D12" s="1194">
        <v>37</v>
      </c>
      <c r="E12" s="1194">
        <v>105</v>
      </c>
      <c r="F12" s="1194">
        <v>18</v>
      </c>
      <c r="G12" s="1194">
        <v>17</v>
      </c>
      <c r="H12" s="1194">
        <v>0</v>
      </c>
      <c r="I12" s="1194">
        <v>1</v>
      </c>
      <c r="J12" s="1194">
        <v>0</v>
      </c>
      <c r="K12" s="1194">
        <v>2</v>
      </c>
      <c r="L12" s="1194">
        <v>4</v>
      </c>
      <c r="M12" s="1194">
        <v>1061</v>
      </c>
      <c r="N12" s="1194"/>
      <c r="O12" s="1194"/>
      <c r="P12" s="1194"/>
      <c r="Q12" s="1194"/>
      <c r="R12" s="1194"/>
      <c r="S12" s="1194">
        <v>352</v>
      </c>
      <c r="T12" s="1194"/>
      <c r="U12" s="1193"/>
      <c r="V12" s="1193"/>
      <c r="W12" s="1193"/>
      <c r="X12" s="1193">
        <v>709</v>
      </c>
      <c r="Y12" s="1193"/>
      <c r="Z12" s="1193">
        <v>7798</v>
      </c>
      <c r="AA12" s="1193">
        <v>2483</v>
      </c>
      <c r="AB12" s="1193">
        <v>5315</v>
      </c>
      <c r="AC12" s="1193">
        <v>7798</v>
      </c>
      <c r="AD12" s="1398">
        <v>1</v>
      </c>
      <c r="AE12" s="1193">
        <v>1</v>
      </c>
      <c r="AF12" s="1398">
        <v>0</v>
      </c>
      <c r="AG12" s="1193">
        <v>0</v>
      </c>
      <c r="AH12" s="1193">
        <v>1</v>
      </c>
      <c r="AI12" s="1192">
        <v>0</v>
      </c>
      <c r="AJ12" s="543"/>
      <c r="AK12" s="543"/>
      <c r="AL12" s="543"/>
      <c r="AM12" s="543"/>
      <c r="AN12" s="543"/>
    </row>
    <row r="13" spans="1:40" s="1313" customFormat="1" ht="30" customHeight="1">
      <c r="A13" s="1313" t="s">
        <v>974</v>
      </c>
      <c r="I13" s="560"/>
      <c r="J13" s="560"/>
      <c r="K13" s="560"/>
      <c r="L13" s="321"/>
      <c r="N13" s="180"/>
      <c r="O13" s="180"/>
      <c r="P13" s="321"/>
      <c r="Q13" s="321"/>
      <c r="R13" s="321"/>
      <c r="S13" s="321"/>
      <c r="T13" s="321"/>
      <c r="U13" s="321"/>
      <c r="V13" s="321"/>
      <c r="W13" s="1314"/>
      <c r="Y13" s="559"/>
      <c r="Z13" s="559"/>
      <c r="AB13" s="561" t="s">
        <v>975</v>
      </c>
      <c r="AC13" s="559"/>
      <c r="AD13" s="559"/>
      <c r="AE13" s="559"/>
      <c r="AF13" s="645"/>
      <c r="AG13" s="645"/>
      <c r="AH13" s="1190"/>
    </row>
    <row r="24" spans="10:10">
      <c r="J24" s="1191"/>
    </row>
  </sheetData>
  <mergeCells count="33">
    <mergeCell ref="G5:G6"/>
    <mergeCell ref="H5:H6"/>
    <mergeCell ref="A1:T1"/>
    <mergeCell ref="K4:K6"/>
    <mergeCell ref="L4:L6"/>
    <mergeCell ref="B4:D5"/>
    <mergeCell ref="E4:E6"/>
    <mergeCell ref="P4:T4"/>
    <mergeCell ref="M3:T3"/>
    <mergeCell ref="A3:A6"/>
    <mergeCell ref="B3:L3"/>
    <mergeCell ref="F4:J4"/>
    <mergeCell ref="F5:F6"/>
    <mergeCell ref="M4:O5"/>
    <mergeCell ref="I5:I6"/>
    <mergeCell ref="T5:T6"/>
    <mergeCell ref="J5:J6"/>
    <mergeCell ref="P5:R5"/>
    <mergeCell ref="U3:Y3"/>
    <mergeCell ref="S5:S6"/>
    <mergeCell ref="Z3:AI3"/>
    <mergeCell ref="U4:Y4"/>
    <mergeCell ref="Z4:AC4"/>
    <mergeCell ref="AD4:AH4"/>
    <mergeCell ref="AI4:AI6"/>
    <mergeCell ref="U5:W5"/>
    <mergeCell ref="X5:X6"/>
    <mergeCell ref="Y5:Y6"/>
    <mergeCell ref="Z5:AB5"/>
    <mergeCell ref="AC5:AC6"/>
    <mergeCell ref="AD5:AF5"/>
    <mergeCell ref="AH5:AH6"/>
    <mergeCell ref="AG5:AG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2"/>
  <sheetViews>
    <sheetView view="pageBreakPreview" zoomScaleNormal="100" zoomScaleSheetLayoutView="100" workbookViewId="0">
      <selection activeCell="I19" sqref="I19"/>
    </sheetView>
  </sheetViews>
  <sheetFormatPr defaultColWidth="8.88671875" defaultRowHeight="13.5"/>
  <cols>
    <col min="1" max="1" width="7.77734375" style="5" customWidth="1"/>
    <col min="2" max="5" width="22.77734375" style="5" customWidth="1"/>
    <col min="6" max="16384" width="8.88671875" style="5"/>
  </cols>
  <sheetData>
    <row r="1" spans="1:6" ht="27" customHeight="1">
      <c r="A1" s="1423" t="s">
        <v>1342</v>
      </c>
      <c r="B1" s="1423"/>
      <c r="C1" s="1423"/>
      <c r="D1" s="1423"/>
      <c r="E1" s="1423"/>
    </row>
    <row r="2" spans="1:6" ht="15" customHeight="1">
      <c r="A2" s="59" t="s">
        <v>10</v>
      </c>
      <c r="B2" s="59"/>
      <c r="C2" s="59"/>
      <c r="E2" s="80" t="s">
        <v>36</v>
      </c>
    </row>
    <row r="3" spans="1:6" ht="42.75" customHeight="1">
      <c r="A3" s="130"/>
      <c r="B3" s="130" t="s">
        <v>33</v>
      </c>
      <c r="C3" s="130" t="s">
        <v>112</v>
      </c>
      <c r="D3" s="130" t="s">
        <v>34</v>
      </c>
      <c r="E3" s="130" t="s">
        <v>105</v>
      </c>
    </row>
    <row r="4" spans="1:6" s="563" customFormat="1" ht="21" customHeight="1">
      <c r="A4" s="567">
        <v>2016</v>
      </c>
      <c r="B4" s="568">
        <v>12875</v>
      </c>
      <c r="C4" s="569">
        <v>651</v>
      </c>
      <c r="D4" s="569">
        <v>3925</v>
      </c>
      <c r="E4" s="570">
        <v>9259</v>
      </c>
    </row>
    <row r="5" spans="1:6" s="564" customFormat="1" ht="21" customHeight="1">
      <c r="A5" s="567">
        <v>2017</v>
      </c>
      <c r="B5" s="571">
        <v>12313</v>
      </c>
      <c r="C5" s="572">
        <v>305</v>
      </c>
      <c r="D5" s="572">
        <v>1602</v>
      </c>
      <c r="E5" s="573">
        <v>8424</v>
      </c>
    </row>
    <row r="6" spans="1:6" s="564" customFormat="1" ht="21" customHeight="1">
      <c r="A6" s="567">
        <v>2018</v>
      </c>
      <c r="B6" s="574">
        <v>10339</v>
      </c>
      <c r="C6" s="575">
        <v>358</v>
      </c>
      <c r="D6" s="575">
        <v>1760</v>
      </c>
      <c r="E6" s="576">
        <v>8537</v>
      </c>
    </row>
    <row r="7" spans="1:6" s="565" customFormat="1" ht="21" customHeight="1">
      <c r="A7" s="567">
        <v>2019</v>
      </c>
      <c r="B7" s="574">
        <v>12257</v>
      </c>
      <c r="C7" s="575">
        <v>278</v>
      </c>
      <c r="D7" s="575">
        <v>1518</v>
      </c>
      <c r="E7" s="576">
        <v>8621</v>
      </c>
    </row>
    <row r="8" spans="1:6" s="565" customFormat="1" ht="21" customHeight="1">
      <c r="A8" s="567">
        <v>2020</v>
      </c>
      <c r="B8" s="574">
        <v>4711</v>
      </c>
      <c r="C8" s="575">
        <v>55</v>
      </c>
      <c r="D8" s="575">
        <v>1483</v>
      </c>
      <c r="E8" s="576">
        <v>3857</v>
      </c>
    </row>
    <row r="9" spans="1:6" s="565" customFormat="1" ht="21" customHeight="1">
      <c r="A9" s="577">
        <v>2021</v>
      </c>
      <c r="B9" s="1315">
        <v>4418</v>
      </c>
      <c r="C9" s="1316">
        <v>120</v>
      </c>
      <c r="D9" s="1316">
        <v>1556</v>
      </c>
      <c r="E9" s="1317">
        <v>3170</v>
      </c>
    </row>
    <row r="10" spans="1:6" s="2" customFormat="1" ht="15" customHeight="1">
      <c r="A10" s="566" t="s">
        <v>121</v>
      </c>
      <c r="B10" s="566"/>
      <c r="C10" s="566"/>
      <c r="D10" s="566"/>
      <c r="E10" s="52"/>
    </row>
    <row r="11" spans="1:6" s="149" customFormat="1" ht="19.5" customHeight="1">
      <c r="A11" s="578" t="s">
        <v>978</v>
      </c>
      <c r="B11" s="330"/>
      <c r="C11" s="330"/>
      <c r="E11" s="1180" t="s">
        <v>979</v>
      </c>
    </row>
    <row r="12" spans="1:6" s="13" customFormat="1" ht="15" customHeight="1">
      <c r="A12" s="5"/>
      <c r="B12" s="5"/>
      <c r="C12" s="5"/>
      <c r="D12" s="5"/>
      <c r="E12" s="5"/>
    </row>
    <row r="13" spans="1:6" ht="19.5" customHeight="1"/>
    <row r="14" spans="1:6" s="36" customFormat="1" ht="30" customHeight="1">
      <c r="A14" s="5"/>
      <c r="B14" s="5"/>
      <c r="C14" s="5"/>
      <c r="D14" s="5"/>
      <c r="E14" s="5"/>
    </row>
    <row r="16" spans="1:6" ht="15" customHeight="1">
      <c r="F16" s="21"/>
    </row>
    <row r="17" spans="6:6" ht="15" customHeight="1">
      <c r="F17" s="21"/>
    </row>
    <row r="18" spans="6:6" ht="15" customHeight="1">
      <c r="F18" s="21"/>
    </row>
    <row r="19" spans="6:6" ht="28.5" customHeight="1">
      <c r="F19" s="21"/>
    </row>
    <row r="20" spans="6:6" ht="24.95" customHeight="1">
      <c r="F20" s="12"/>
    </row>
    <row r="21" spans="6:6" ht="24.95" customHeight="1">
      <c r="F21" s="12"/>
    </row>
    <row r="22" spans="6:6">
      <c r="F22" s="9"/>
    </row>
  </sheetData>
  <mergeCells count="1">
    <mergeCell ref="A1:E1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36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1"/>
  <sheetViews>
    <sheetView view="pageBreakPreview" zoomScaleNormal="100" zoomScaleSheetLayoutView="100" workbookViewId="0">
      <selection activeCell="G16" sqref="G16"/>
    </sheetView>
  </sheetViews>
  <sheetFormatPr defaultColWidth="8.88671875" defaultRowHeight="13.5"/>
  <cols>
    <col min="1" max="1" width="6.33203125" style="3" customWidth="1"/>
    <col min="2" max="3" width="44.77734375" style="3" customWidth="1"/>
    <col min="4" max="16384" width="8.88671875" style="3"/>
  </cols>
  <sheetData>
    <row r="1" spans="1:6" s="36" customFormat="1" ht="30" customHeight="1">
      <c r="A1" s="1423" t="s">
        <v>1343</v>
      </c>
      <c r="B1" s="1423"/>
      <c r="C1" s="1423"/>
      <c r="D1" s="35"/>
    </row>
    <row r="2" spans="1:6" s="13" customFormat="1" ht="15" customHeight="1">
      <c r="A2" s="1486" t="s">
        <v>12</v>
      </c>
      <c r="B2" s="1486"/>
      <c r="C2" s="65" t="s">
        <v>13</v>
      </c>
    </row>
    <row r="3" spans="1:6" ht="29.25" customHeight="1">
      <c r="A3" s="1601"/>
      <c r="B3" s="1483" t="s">
        <v>341</v>
      </c>
      <c r="C3" s="1594"/>
    </row>
    <row r="4" spans="1:6" ht="34.5" customHeight="1">
      <c r="A4" s="1429"/>
      <c r="B4" s="116" t="s">
        <v>143</v>
      </c>
      <c r="C4" s="113" t="s">
        <v>340</v>
      </c>
    </row>
    <row r="5" spans="1:6" s="152" customFormat="1" ht="27" customHeight="1">
      <c r="A5" s="166">
        <v>2016</v>
      </c>
      <c r="B5" s="580">
        <v>1798</v>
      </c>
      <c r="C5" s="581">
        <v>1443</v>
      </c>
    </row>
    <row r="6" spans="1:6" s="152" customFormat="1" ht="27" customHeight="1">
      <c r="A6" s="166">
        <v>2017</v>
      </c>
      <c r="B6" s="580">
        <v>2857</v>
      </c>
      <c r="C6" s="581">
        <v>2183</v>
      </c>
    </row>
    <row r="7" spans="1:6" s="152" customFormat="1" ht="27" customHeight="1">
      <c r="A7" s="166">
        <v>2018</v>
      </c>
      <c r="B7" s="580">
        <v>1959</v>
      </c>
      <c r="C7" s="581">
        <v>1580</v>
      </c>
    </row>
    <row r="8" spans="1:6" s="579" customFormat="1" ht="27" customHeight="1">
      <c r="A8" s="582">
        <v>2019</v>
      </c>
      <c r="B8" s="583">
        <v>1852</v>
      </c>
      <c r="C8" s="584">
        <v>1561</v>
      </c>
    </row>
    <row r="9" spans="1:6" s="579" customFormat="1" ht="27" customHeight="1">
      <c r="A9" s="582">
        <v>2020</v>
      </c>
      <c r="B9" s="583">
        <v>1930</v>
      </c>
      <c r="C9" s="584">
        <v>2100</v>
      </c>
    </row>
    <row r="10" spans="1:6" s="579" customFormat="1" ht="27" customHeight="1">
      <c r="A10" s="585">
        <v>2021</v>
      </c>
      <c r="B10" s="586">
        <v>1631</v>
      </c>
      <c r="C10" s="587">
        <v>1049</v>
      </c>
    </row>
    <row r="11" spans="1:6" s="302" customFormat="1" ht="18.75" customHeight="1">
      <c r="A11" s="561" t="s">
        <v>980</v>
      </c>
      <c r="B11" s="588"/>
      <c r="C11" s="589" t="s">
        <v>981</v>
      </c>
      <c r="D11" s="545"/>
      <c r="E11" s="545"/>
      <c r="F11" s="545"/>
    </row>
  </sheetData>
  <mergeCells count="4">
    <mergeCell ref="A3:A4"/>
    <mergeCell ref="B3:C3"/>
    <mergeCell ref="A1:C1"/>
    <mergeCell ref="A2:B2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4"/>
  <sheetViews>
    <sheetView view="pageBreakPreview" zoomScaleNormal="100" zoomScaleSheetLayoutView="100" workbookViewId="0">
      <selection activeCell="A7" sqref="A7:XFD12"/>
    </sheetView>
  </sheetViews>
  <sheetFormatPr defaultColWidth="8.88671875" defaultRowHeight="13.5"/>
  <cols>
    <col min="1" max="1" width="6.33203125" style="5" customWidth="1"/>
    <col min="2" max="23" width="8.77734375" style="5" customWidth="1"/>
    <col min="24" max="16384" width="8.88671875" style="5"/>
  </cols>
  <sheetData>
    <row r="1" spans="1:24" s="36" customFormat="1" ht="30" customHeight="1">
      <c r="A1" s="1423" t="s">
        <v>1344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35"/>
    </row>
    <row r="2" spans="1:24" s="13" customFormat="1" ht="15" customHeight="1">
      <c r="A2" s="1486" t="s">
        <v>17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M2" s="126"/>
      <c r="N2" s="126"/>
      <c r="O2" s="126"/>
      <c r="P2" s="126"/>
      <c r="Q2" s="126"/>
      <c r="R2" s="126"/>
      <c r="T2" s="59"/>
      <c r="U2" s="59"/>
      <c r="V2" s="59"/>
      <c r="W2" s="80" t="s">
        <v>19</v>
      </c>
    </row>
    <row r="3" spans="1:24" ht="37.5" customHeight="1">
      <c r="A3" s="1601"/>
      <c r="B3" s="1483" t="s">
        <v>456</v>
      </c>
      <c r="C3" s="1484"/>
      <c r="D3" s="1484"/>
      <c r="E3" s="1484"/>
      <c r="F3" s="1594"/>
      <c r="G3" s="1432" t="s">
        <v>246</v>
      </c>
      <c r="H3" s="1432"/>
      <c r="I3" s="1432"/>
      <c r="J3" s="1432"/>
      <c r="K3" s="1432"/>
      <c r="L3" s="1432"/>
      <c r="M3" s="1432" t="s">
        <v>1006</v>
      </c>
      <c r="N3" s="1432"/>
      <c r="O3" s="1432"/>
      <c r="P3" s="1432"/>
      <c r="Q3" s="1432"/>
      <c r="R3" s="1432"/>
      <c r="S3" s="1483" t="s">
        <v>457</v>
      </c>
      <c r="T3" s="1484"/>
      <c r="U3" s="1484"/>
      <c r="V3" s="1484"/>
      <c r="W3" s="1594"/>
    </row>
    <row r="4" spans="1:24" ht="31.5" customHeight="1">
      <c r="A4" s="1435"/>
      <c r="B4" s="1494" t="s">
        <v>342</v>
      </c>
      <c r="C4" s="1491"/>
      <c r="D4" s="1491"/>
      <c r="E4" s="1491"/>
      <c r="F4" s="1442"/>
      <c r="G4" s="1432" t="s">
        <v>144</v>
      </c>
      <c r="H4" s="1494" t="s">
        <v>342</v>
      </c>
      <c r="I4" s="1491"/>
      <c r="J4" s="1491"/>
      <c r="K4" s="1491"/>
      <c r="L4" s="1442"/>
      <c r="M4" s="1432" t="s">
        <v>144</v>
      </c>
      <c r="N4" s="1494" t="s">
        <v>342</v>
      </c>
      <c r="O4" s="1491"/>
      <c r="P4" s="1491"/>
      <c r="Q4" s="1491"/>
      <c r="R4" s="1442"/>
      <c r="S4" s="1494" t="s">
        <v>342</v>
      </c>
      <c r="T4" s="1491"/>
      <c r="U4" s="1491"/>
      <c r="V4" s="1491"/>
      <c r="W4" s="1442"/>
    </row>
    <row r="5" spans="1:24" ht="32.25" customHeight="1">
      <c r="A5" s="1435"/>
      <c r="B5" s="1605" t="s">
        <v>3</v>
      </c>
      <c r="C5" s="1606"/>
      <c r="D5" s="1607"/>
      <c r="E5" s="1461" t="s">
        <v>35</v>
      </c>
      <c r="F5" s="1461" t="s">
        <v>343</v>
      </c>
      <c r="G5" s="1432"/>
      <c r="H5" s="1605" t="s">
        <v>3</v>
      </c>
      <c r="I5" s="1606"/>
      <c r="J5" s="1607"/>
      <c r="K5" s="1480" t="s">
        <v>35</v>
      </c>
      <c r="L5" s="1480" t="s">
        <v>343</v>
      </c>
      <c r="M5" s="1432"/>
      <c r="N5" s="1605" t="s">
        <v>3</v>
      </c>
      <c r="O5" s="1606"/>
      <c r="P5" s="1607"/>
      <c r="Q5" s="1480" t="s">
        <v>35</v>
      </c>
      <c r="R5" s="1480" t="s">
        <v>343</v>
      </c>
      <c r="S5" s="1605" t="s">
        <v>3</v>
      </c>
      <c r="T5" s="1606"/>
      <c r="U5" s="1607"/>
      <c r="V5" s="1461" t="s">
        <v>225</v>
      </c>
      <c r="W5" s="1461" t="s">
        <v>65</v>
      </c>
    </row>
    <row r="6" spans="1:24" ht="39.950000000000003" customHeight="1">
      <c r="A6" s="1604"/>
      <c r="B6" s="43"/>
      <c r="C6" s="99" t="s">
        <v>30</v>
      </c>
      <c r="D6" s="100" t="s">
        <v>37</v>
      </c>
      <c r="E6" s="1462"/>
      <c r="F6" s="1462"/>
      <c r="G6" s="1494"/>
      <c r="H6" s="43"/>
      <c r="I6" s="99" t="s">
        <v>30</v>
      </c>
      <c r="J6" s="100" t="s">
        <v>37</v>
      </c>
      <c r="K6" s="1462"/>
      <c r="L6" s="1462"/>
      <c r="M6" s="1494"/>
      <c r="N6" s="43"/>
      <c r="O6" s="117" t="s">
        <v>30</v>
      </c>
      <c r="P6" s="115" t="s">
        <v>37</v>
      </c>
      <c r="Q6" s="1462"/>
      <c r="R6" s="1462"/>
      <c r="S6" s="43"/>
      <c r="T6" s="99" t="s">
        <v>30</v>
      </c>
      <c r="U6" s="100" t="s">
        <v>37</v>
      </c>
      <c r="V6" s="1462"/>
      <c r="W6" s="1462"/>
    </row>
    <row r="7" spans="1:24" s="6" customFormat="1" ht="24" customHeight="1">
      <c r="A7" s="1335">
        <v>2016</v>
      </c>
      <c r="B7" s="934">
        <v>279490</v>
      </c>
      <c r="C7" s="934">
        <v>142370</v>
      </c>
      <c r="D7" s="934">
        <v>137120</v>
      </c>
      <c r="E7" s="1336">
        <f>K7+Q7+W7</f>
        <v>161754</v>
      </c>
      <c r="F7" s="1337">
        <f>L7+R7</f>
        <v>117736</v>
      </c>
      <c r="G7" s="933">
        <v>6988</v>
      </c>
      <c r="H7" s="934">
        <v>175462</v>
      </c>
      <c r="I7" s="934">
        <v>90587</v>
      </c>
      <c r="J7" s="934">
        <v>84875</v>
      </c>
      <c r="K7" s="934">
        <v>71865</v>
      </c>
      <c r="L7" s="935">
        <v>103597</v>
      </c>
      <c r="M7" s="933">
        <v>46</v>
      </c>
      <c r="N7" s="934">
        <v>21726</v>
      </c>
      <c r="O7" s="934">
        <v>10584</v>
      </c>
      <c r="P7" s="934">
        <v>11142</v>
      </c>
      <c r="Q7" s="934">
        <v>7587</v>
      </c>
      <c r="R7" s="935">
        <v>14139</v>
      </c>
      <c r="S7" s="934">
        <v>82302</v>
      </c>
      <c r="T7" s="934">
        <v>41199</v>
      </c>
      <c r="U7" s="934">
        <v>41103</v>
      </c>
      <c r="V7" s="934">
        <v>44586</v>
      </c>
      <c r="W7" s="935">
        <f>S7</f>
        <v>82302</v>
      </c>
    </row>
    <row r="8" spans="1:24" s="6" customFormat="1" ht="24" customHeight="1">
      <c r="A8" s="1338">
        <v>2017</v>
      </c>
      <c r="B8" s="1336">
        <v>277971</v>
      </c>
      <c r="C8" s="1336">
        <v>141490</v>
      </c>
      <c r="D8" s="1336">
        <v>136481</v>
      </c>
      <c r="E8" s="1336">
        <f t="shared" ref="E8:E11" si="0">K8+Q8+W8</f>
        <v>163274</v>
      </c>
      <c r="F8" s="1337">
        <f t="shared" ref="F8:F11" si="1">L8+R8</f>
        <v>114697</v>
      </c>
      <c r="G8" s="1339">
        <v>7435</v>
      </c>
      <c r="H8" s="1336">
        <v>174109</v>
      </c>
      <c r="I8" s="1336">
        <v>89830</v>
      </c>
      <c r="J8" s="1336">
        <v>84279</v>
      </c>
      <c r="K8" s="1336">
        <v>73081</v>
      </c>
      <c r="L8" s="1337">
        <v>101028</v>
      </c>
      <c r="M8" s="1339">
        <v>45</v>
      </c>
      <c r="N8" s="1336">
        <v>21133</v>
      </c>
      <c r="O8" s="1336">
        <v>10301</v>
      </c>
      <c r="P8" s="1336">
        <v>10832</v>
      </c>
      <c r="Q8" s="1336">
        <v>7464</v>
      </c>
      <c r="R8" s="1337">
        <v>13669</v>
      </c>
      <c r="S8" s="1336">
        <v>82729</v>
      </c>
      <c r="T8" s="1336">
        <v>41359</v>
      </c>
      <c r="U8" s="1336">
        <v>41370</v>
      </c>
      <c r="V8" s="1336">
        <v>45431</v>
      </c>
      <c r="W8" s="1337">
        <v>82729</v>
      </c>
    </row>
    <row r="9" spans="1:24" s="6" customFormat="1" ht="24" customHeight="1">
      <c r="A9" s="1338">
        <v>2018</v>
      </c>
      <c r="B9" s="1336">
        <v>275833</v>
      </c>
      <c r="C9" s="1336">
        <v>140630</v>
      </c>
      <c r="D9" s="1336">
        <v>135203</v>
      </c>
      <c r="E9" s="1336">
        <f t="shared" si="0"/>
        <v>164643</v>
      </c>
      <c r="F9" s="1337">
        <f t="shared" si="1"/>
        <v>111190</v>
      </c>
      <c r="G9" s="1339">
        <v>8107</v>
      </c>
      <c r="H9" s="1336">
        <v>175251</v>
      </c>
      <c r="I9" s="1336">
        <v>90809</v>
      </c>
      <c r="J9" s="1336">
        <v>84442</v>
      </c>
      <c r="K9" s="1336">
        <v>76867</v>
      </c>
      <c r="L9" s="1337">
        <v>98384</v>
      </c>
      <c r="M9" s="1339">
        <v>46</v>
      </c>
      <c r="N9" s="1336">
        <v>20325</v>
      </c>
      <c r="O9" s="1336">
        <v>9829</v>
      </c>
      <c r="P9" s="1336">
        <v>10496</v>
      </c>
      <c r="Q9" s="1336">
        <v>7519</v>
      </c>
      <c r="R9" s="1337">
        <v>12806</v>
      </c>
      <c r="S9" s="1336">
        <v>80257</v>
      </c>
      <c r="T9" s="1336">
        <v>39992</v>
      </c>
      <c r="U9" s="1336">
        <v>40265</v>
      </c>
      <c r="V9" s="1336">
        <v>45762</v>
      </c>
      <c r="W9" s="1337">
        <v>80257</v>
      </c>
    </row>
    <row r="10" spans="1:24" s="6" customFormat="1" ht="24" customHeight="1">
      <c r="A10" s="1338">
        <v>2019</v>
      </c>
      <c r="B10" s="1336">
        <v>277172</v>
      </c>
      <c r="C10" s="1336">
        <v>141853</v>
      </c>
      <c r="D10" s="1336">
        <v>135319</v>
      </c>
      <c r="E10" s="1336">
        <f t="shared" si="0"/>
        <v>168607</v>
      </c>
      <c r="F10" s="1337">
        <f t="shared" si="1"/>
        <v>108565</v>
      </c>
      <c r="G10" s="1339">
        <v>8672</v>
      </c>
      <c r="H10" s="1336">
        <v>178852</v>
      </c>
      <c r="I10" s="1336">
        <v>93576</v>
      </c>
      <c r="J10" s="1336">
        <v>85276</v>
      </c>
      <c r="K10" s="1336">
        <v>82654</v>
      </c>
      <c r="L10" s="1337">
        <v>96198</v>
      </c>
      <c r="M10" s="1339">
        <v>45</v>
      </c>
      <c r="N10" s="1336">
        <v>20071</v>
      </c>
      <c r="O10" s="1336">
        <v>9675</v>
      </c>
      <c r="P10" s="1336">
        <v>10396</v>
      </c>
      <c r="Q10" s="1336">
        <v>7704</v>
      </c>
      <c r="R10" s="1337">
        <v>12367</v>
      </c>
      <c r="S10" s="1336">
        <v>78249</v>
      </c>
      <c r="T10" s="1336">
        <v>38602</v>
      </c>
      <c r="U10" s="1336">
        <v>39647</v>
      </c>
      <c r="V10" s="1336">
        <v>46430</v>
      </c>
      <c r="W10" s="1337">
        <v>78249</v>
      </c>
    </row>
    <row r="11" spans="1:24" s="6" customFormat="1" ht="24" customHeight="1">
      <c r="A11" s="1338">
        <v>2020</v>
      </c>
      <c r="B11" s="1336">
        <v>275196</v>
      </c>
      <c r="C11" s="1336">
        <v>141411</v>
      </c>
      <c r="D11" s="1336">
        <v>133785</v>
      </c>
      <c r="E11" s="1336">
        <f t="shared" si="0"/>
        <v>171039</v>
      </c>
      <c r="F11" s="1337">
        <f t="shared" si="1"/>
        <v>104157</v>
      </c>
      <c r="G11" s="1339">
        <v>9146</v>
      </c>
      <c r="H11" s="1336">
        <v>179538</v>
      </c>
      <c r="I11" s="1336">
        <v>94931</v>
      </c>
      <c r="J11" s="1336">
        <v>84607</v>
      </c>
      <c r="K11" s="1336">
        <v>86982</v>
      </c>
      <c r="L11" s="1337">
        <v>92556</v>
      </c>
      <c r="M11" s="1339">
        <v>45</v>
      </c>
      <c r="N11" s="1336">
        <v>19378</v>
      </c>
      <c r="O11" s="1336">
        <v>9301</v>
      </c>
      <c r="P11" s="1336">
        <v>10077</v>
      </c>
      <c r="Q11" s="1336">
        <v>7777</v>
      </c>
      <c r="R11" s="1337">
        <v>11601</v>
      </c>
      <c r="S11" s="1336">
        <v>76280</v>
      </c>
      <c r="T11" s="1336">
        <v>37179</v>
      </c>
      <c r="U11" s="1336">
        <v>39101</v>
      </c>
      <c r="V11" s="1336">
        <v>46808</v>
      </c>
      <c r="W11" s="1337">
        <v>76280</v>
      </c>
    </row>
    <row r="12" spans="1:24" s="187" customFormat="1" ht="24" customHeight="1">
      <c r="A12" s="603">
        <v>2021</v>
      </c>
      <c r="B12" s="604">
        <v>272891</v>
      </c>
      <c r="C12" s="1340">
        <v>139916</v>
      </c>
      <c r="D12" s="1340">
        <v>132975</v>
      </c>
      <c r="E12" s="1341">
        <v>172729</v>
      </c>
      <c r="F12" s="604">
        <v>100162</v>
      </c>
      <c r="G12" s="1342">
        <v>9336</v>
      </c>
      <c r="H12" s="604">
        <v>174282</v>
      </c>
      <c r="I12" s="604">
        <v>91718</v>
      </c>
      <c r="J12" s="604">
        <v>82564</v>
      </c>
      <c r="K12" s="604">
        <v>85313</v>
      </c>
      <c r="L12" s="605">
        <v>88969</v>
      </c>
      <c r="M12" s="1342">
        <v>44</v>
      </c>
      <c r="N12" s="604">
        <v>19110</v>
      </c>
      <c r="O12" s="604">
        <v>9113</v>
      </c>
      <c r="P12" s="604">
        <v>9997</v>
      </c>
      <c r="Q12" s="604">
        <v>7917</v>
      </c>
      <c r="R12" s="605">
        <v>11193</v>
      </c>
      <c r="S12" s="604">
        <v>79499</v>
      </c>
      <c r="T12" s="604">
        <v>39085</v>
      </c>
      <c r="U12" s="604">
        <v>40414</v>
      </c>
      <c r="V12" s="604">
        <v>49606</v>
      </c>
      <c r="W12" s="605">
        <v>79499</v>
      </c>
    </row>
    <row r="13" spans="1:24" s="1181" customFormat="1" ht="21.75" customHeight="1">
      <c r="A13" s="1602" t="s">
        <v>1397</v>
      </c>
      <c r="B13" s="1603"/>
      <c r="C13" s="1603"/>
      <c r="D13" s="1603"/>
      <c r="E13" s="1603"/>
      <c r="F13" s="1603"/>
      <c r="G13" s="1603"/>
      <c r="H13" s="1603"/>
      <c r="I13" s="1603"/>
      <c r="J13" s="1603"/>
      <c r="K13" s="1603"/>
      <c r="L13" s="1603"/>
      <c r="M13" s="1603"/>
      <c r="N13" s="1603"/>
      <c r="O13" s="1603"/>
      <c r="P13" s="1603"/>
      <c r="Q13" s="1603"/>
      <c r="R13" s="1603"/>
      <c r="S13" s="1603"/>
      <c r="T13" s="1603"/>
      <c r="U13" s="1603"/>
      <c r="V13" s="1603"/>
      <c r="W13" s="1603"/>
    </row>
    <row r="14" spans="1:24" s="13" customFormat="1" ht="15" customHeight="1">
      <c r="A14" s="51" t="s">
        <v>224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64" t="s">
        <v>18</v>
      </c>
    </row>
  </sheetData>
  <mergeCells count="26">
    <mergeCell ref="A1:W1"/>
    <mergeCell ref="A2:L2"/>
    <mergeCell ref="S4:W4"/>
    <mergeCell ref="B5:D5"/>
    <mergeCell ref="E5:E6"/>
    <mergeCell ref="F5:F6"/>
    <mergeCell ref="H5:J5"/>
    <mergeCell ref="K5:K6"/>
    <mergeCell ref="L5:L6"/>
    <mergeCell ref="B4:F4"/>
    <mergeCell ref="G4:G6"/>
    <mergeCell ref="H4:L4"/>
    <mergeCell ref="S5:U5"/>
    <mergeCell ref="V5:V6"/>
    <mergeCell ref="W5:W6"/>
    <mergeCell ref="A13:W13"/>
    <mergeCell ref="A3:A6"/>
    <mergeCell ref="B3:F3"/>
    <mergeCell ref="G3:L3"/>
    <mergeCell ref="S3:W3"/>
    <mergeCell ref="M3:R3"/>
    <mergeCell ref="M4:M6"/>
    <mergeCell ref="N4:R4"/>
    <mergeCell ref="N5:P5"/>
    <mergeCell ref="Q5:Q6"/>
    <mergeCell ref="R5:R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7"/>
  <sheetViews>
    <sheetView view="pageBreakPreview" zoomScaleNormal="100" zoomScaleSheetLayoutView="100" workbookViewId="0">
      <selection activeCell="A13" sqref="A13:XFD16"/>
    </sheetView>
  </sheetViews>
  <sheetFormatPr defaultColWidth="8.88671875" defaultRowHeight="13.5"/>
  <cols>
    <col min="1" max="1" width="8.77734375" style="5" customWidth="1"/>
    <col min="2" max="7" width="15.77734375" style="5" customWidth="1"/>
    <col min="8" max="8" width="9.21875" style="5" bestFit="1" customWidth="1"/>
    <col min="9" max="9" width="10.44140625" style="5" bestFit="1" customWidth="1"/>
    <col min="10" max="16384" width="8.88671875" style="5"/>
  </cols>
  <sheetData>
    <row r="1" spans="1:19" s="36" customFormat="1" ht="30" customHeight="1">
      <c r="A1" s="1423" t="s">
        <v>1345</v>
      </c>
      <c r="B1" s="1423"/>
      <c r="C1" s="1423"/>
      <c r="D1" s="1423"/>
      <c r="E1" s="1423"/>
      <c r="F1" s="1423"/>
      <c r="G1" s="1423"/>
      <c r="H1" s="35"/>
    </row>
    <row r="2" spans="1:19" s="23" customFormat="1" ht="15" customHeight="1">
      <c r="A2" s="51" t="s">
        <v>20</v>
      </c>
      <c r="B2" s="51"/>
      <c r="C2" s="51"/>
      <c r="D2" s="51"/>
      <c r="E2" s="51"/>
      <c r="F2" s="51"/>
      <c r="G2" s="64" t="s">
        <v>22</v>
      </c>
      <c r="H2" s="22"/>
    </row>
    <row r="3" spans="1:19" s="591" customFormat="1" ht="21.75" customHeight="1">
      <c r="A3" s="601" t="s">
        <v>1005</v>
      </c>
      <c r="B3" s="1614" t="s">
        <v>984</v>
      </c>
      <c r="C3" s="1615"/>
      <c r="D3" s="1614" t="s">
        <v>985</v>
      </c>
      <c r="E3" s="1615"/>
      <c r="F3" s="1614" t="s">
        <v>986</v>
      </c>
      <c r="G3" s="1615"/>
      <c r="H3" s="1614" t="s">
        <v>987</v>
      </c>
      <c r="I3" s="1615"/>
    </row>
    <row r="4" spans="1:19" s="591" customFormat="1" ht="21.75" customHeight="1">
      <c r="A4" s="595"/>
      <c r="B4" s="1608"/>
      <c r="C4" s="1609"/>
      <c r="D4" s="596" t="s">
        <v>988</v>
      </c>
      <c r="E4" s="597"/>
      <c r="F4" s="1610" t="s">
        <v>989</v>
      </c>
      <c r="G4" s="1611"/>
      <c r="H4" s="1608"/>
      <c r="I4" s="1609"/>
    </row>
    <row r="5" spans="1:19" s="591" customFormat="1" ht="21.75" customHeight="1">
      <c r="A5" s="595"/>
      <c r="B5" s="1612" t="s">
        <v>990</v>
      </c>
      <c r="C5" s="1613"/>
      <c r="D5" s="598" t="s">
        <v>991</v>
      </c>
      <c r="E5" s="599"/>
      <c r="F5" s="1612" t="s">
        <v>992</v>
      </c>
      <c r="G5" s="1613"/>
      <c r="H5" s="1608" t="s">
        <v>993</v>
      </c>
      <c r="I5" s="1609"/>
    </row>
    <row r="6" spans="1:19" s="591" customFormat="1" ht="21.75" customHeight="1">
      <c r="A6" s="595"/>
      <c r="B6" s="600" t="s">
        <v>994</v>
      </c>
      <c r="C6" s="600" t="s">
        <v>995</v>
      </c>
      <c r="D6" s="600" t="s">
        <v>996</v>
      </c>
      <c r="E6" s="600" t="s">
        <v>997</v>
      </c>
      <c r="F6" s="600" t="s">
        <v>994</v>
      </c>
      <c r="G6" s="600" t="s">
        <v>997</v>
      </c>
      <c r="H6" s="600" t="s">
        <v>996</v>
      </c>
      <c r="I6" s="600" t="s">
        <v>997</v>
      </c>
    </row>
    <row r="7" spans="1:19" s="591" customFormat="1" ht="21.75" customHeight="1">
      <c r="A7" s="1093" t="s">
        <v>998</v>
      </c>
      <c r="B7" s="602" t="s">
        <v>999</v>
      </c>
      <c r="C7" s="602" t="s">
        <v>1000</v>
      </c>
      <c r="D7" s="602" t="s">
        <v>999</v>
      </c>
      <c r="E7" s="602" t="s">
        <v>1001</v>
      </c>
      <c r="F7" s="602" t="s">
        <v>999</v>
      </c>
      <c r="G7" s="602" t="s">
        <v>1001</v>
      </c>
      <c r="H7" s="602" t="s">
        <v>999</v>
      </c>
      <c r="I7" s="602" t="s">
        <v>1000</v>
      </c>
    </row>
    <row r="8" spans="1:19" s="592" customFormat="1" ht="21" customHeight="1">
      <c r="A8" s="608">
        <v>2016</v>
      </c>
      <c r="B8" s="606">
        <v>8879729</v>
      </c>
      <c r="C8" s="606">
        <v>317687385</v>
      </c>
      <c r="D8" s="606">
        <v>5493635</v>
      </c>
      <c r="E8" s="606">
        <v>185470203</v>
      </c>
      <c r="F8" s="606">
        <v>731593</v>
      </c>
      <c r="G8" s="606">
        <v>26054065</v>
      </c>
      <c r="H8" s="606">
        <v>2654501</v>
      </c>
      <c r="I8" s="607">
        <v>106163117</v>
      </c>
    </row>
    <row r="9" spans="1:19" s="592" customFormat="1" ht="21" customHeight="1">
      <c r="A9" s="608">
        <v>2017</v>
      </c>
      <c r="B9" s="606">
        <v>8899752</v>
      </c>
      <c r="C9" s="606">
        <v>337856343</v>
      </c>
      <c r="D9" s="606">
        <v>5549308</v>
      </c>
      <c r="E9" s="606">
        <v>198328042</v>
      </c>
      <c r="F9" s="606">
        <v>718902</v>
      </c>
      <c r="G9" s="606">
        <v>27572997</v>
      </c>
      <c r="H9" s="606">
        <v>2631542</v>
      </c>
      <c r="I9" s="607">
        <v>111955304</v>
      </c>
      <c r="K9" s="593"/>
      <c r="L9" s="593"/>
      <c r="M9" s="593"/>
      <c r="N9" s="593"/>
      <c r="O9" s="593"/>
      <c r="P9" s="593"/>
      <c r="Q9" s="593"/>
      <c r="R9" s="593"/>
      <c r="S9" s="593"/>
    </row>
    <row r="10" spans="1:19" s="592" customFormat="1" ht="21" customHeight="1">
      <c r="A10" s="608">
        <v>2018</v>
      </c>
      <c r="B10" s="606">
        <v>8932779</v>
      </c>
      <c r="C10" s="606">
        <v>375149708</v>
      </c>
      <c r="D10" s="606">
        <v>5585336</v>
      </c>
      <c r="E10" s="606">
        <v>220425971</v>
      </c>
      <c r="F10" s="606">
        <v>704787</v>
      </c>
      <c r="G10" s="606">
        <v>29900702</v>
      </c>
      <c r="H10" s="606">
        <v>2642656</v>
      </c>
      <c r="I10" s="607">
        <v>124823035</v>
      </c>
      <c r="K10" s="593"/>
      <c r="L10" s="593"/>
      <c r="M10" s="593"/>
      <c r="N10" s="593"/>
      <c r="O10" s="593"/>
      <c r="P10" s="593"/>
      <c r="Q10" s="593"/>
      <c r="R10" s="593"/>
      <c r="S10" s="593"/>
    </row>
    <row r="11" spans="1:19" s="594" customFormat="1" ht="21" customHeight="1">
      <c r="A11" s="608">
        <v>2019</v>
      </c>
      <c r="B11" s="606">
        <v>9181467</v>
      </c>
      <c r="C11" s="606">
        <v>419359425</v>
      </c>
      <c r="D11" s="606">
        <v>5822304</v>
      </c>
      <c r="E11" s="606">
        <v>247929404</v>
      </c>
      <c r="F11" s="606">
        <v>705418</v>
      </c>
      <c r="G11" s="606">
        <v>32201056</v>
      </c>
      <c r="H11" s="606">
        <v>2653745</v>
      </c>
      <c r="I11" s="607">
        <v>139228965</v>
      </c>
    </row>
    <row r="12" spans="1:19" s="594" customFormat="1" ht="21" customHeight="1">
      <c r="A12" s="608">
        <v>2020</v>
      </c>
      <c r="B12" s="606">
        <v>8295055</v>
      </c>
      <c r="C12" s="606">
        <v>430664962</v>
      </c>
      <c r="D12" s="606">
        <v>5280285</v>
      </c>
      <c r="E12" s="606">
        <v>255899931</v>
      </c>
      <c r="F12" s="606">
        <v>612013</v>
      </c>
      <c r="G12" s="606">
        <v>32054593</v>
      </c>
      <c r="H12" s="606">
        <v>2402757</v>
      </c>
      <c r="I12" s="607">
        <v>142710438</v>
      </c>
    </row>
    <row r="13" spans="1:19" s="1346" customFormat="1" ht="21" customHeight="1">
      <c r="A13" s="1343">
        <v>2021</v>
      </c>
      <c r="B13" s="1344">
        <v>7868947</v>
      </c>
      <c r="C13" s="1344">
        <v>448156544</v>
      </c>
      <c r="D13" s="1344">
        <v>4900292</v>
      </c>
      <c r="E13" s="1344">
        <v>258930230</v>
      </c>
      <c r="F13" s="1344">
        <v>565128</v>
      </c>
      <c r="G13" s="1344">
        <v>32571980</v>
      </c>
      <c r="H13" s="1344">
        <v>2403527</v>
      </c>
      <c r="I13" s="1345">
        <v>156654334</v>
      </c>
    </row>
    <row r="14" spans="1:19" s="1351" customFormat="1" ht="21" customHeight="1">
      <c r="A14" s="1347" t="s">
        <v>1002</v>
      </c>
      <c r="B14" s="1348">
        <v>134604</v>
      </c>
      <c r="C14" s="1349">
        <v>203323857</v>
      </c>
      <c r="D14" s="1349">
        <v>74022</v>
      </c>
      <c r="E14" s="1349">
        <v>109785447</v>
      </c>
      <c r="F14" s="1349">
        <v>9499</v>
      </c>
      <c r="G14" s="1349">
        <v>15146192</v>
      </c>
      <c r="H14" s="1349">
        <v>51083</v>
      </c>
      <c r="I14" s="1350">
        <v>78392218</v>
      </c>
    </row>
    <row r="15" spans="1:19" s="1351" customFormat="1" ht="21" customHeight="1">
      <c r="A15" s="1347" t="s">
        <v>1003</v>
      </c>
      <c r="B15" s="1348">
        <v>5044302</v>
      </c>
      <c r="C15" s="1349">
        <v>159433154</v>
      </c>
      <c r="D15" s="1349">
        <v>3140834</v>
      </c>
      <c r="E15" s="1349">
        <v>97431883</v>
      </c>
      <c r="F15" s="1349">
        <v>367238</v>
      </c>
      <c r="G15" s="1349">
        <v>11589848</v>
      </c>
      <c r="H15" s="1349">
        <v>1536230</v>
      </c>
      <c r="I15" s="1350">
        <v>50411423</v>
      </c>
    </row>
    <row r="16" spans="1:19" s="1355" customFormat="1" ht="21" customHeight="1">
      <c r="A16" s="602" t="s">
        <v>1004</v>
      </c>
      <c r="B16" s="1352">
        <v>2690041</v>
      </c>
      <c r="C16" s="1353">
        <v>85399533</v>
      </c>
      <c r="D16" s="1353">
        <v>1685436</v>
      </c>
      <c r="E16" s="1353">
        <v>51712900</v>
      </c>
      <c r="F16" s="1353">
        <v>188391</v>
      </c>
      <c r="G16" s="1353">
        <v>5835940</v>
      </c>
      <c r="H16" s="1353">
        <v>816214</v>
      </c>
      <c r="I16" s="1354">
        <v>27850693</v>
      </c>
    </row>
    <row r="17" spans="1:7" s="23" customFormat="1" ht="18" customHeight="1">
      <c r="A17" s="53" t="s">
        <v>224</v>
      </c>
      <c r="B17" s="53"/>
      <c r="C17" s="53"/>
      <c r="D17" s="53"/>
      <c r="F17" s="53"/>
      <c r="G17" s="83" t="s">
        <v>146</v>
      </c>
    </row>
  </sheetData>
  <mergeCells count="11">
    <mergeCell ref="A1:G1"/>
    <mergeCell ref="B3:C3"/>
    <mergeCell ref="D3:E3"/>
    <mergeCell ref="F3:G3"/>
    <mergeCell ref="H3:I3"/>
    <mergeCell ref="B4:C4"/>
    <mergeCell ref="F4:G4"/>
    <mergeCell ref="H4:I4"/>
    <mergeCell ref="B5:C5"/>
    <mergeCell ref="F5:G5"/>
    <mergeCell ref="H5:I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136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4"/>
  <sheetViews>
    <sheetView view="pageBreakPreview" zoomScaleNormal="100" zoomScaleSheetLayoutView="100" workbookViewId="0">
      <selection activeCell="A10" sqref="A10:XFD13"/>
    </sheetView>
  </sheetViews>
  <sheetFormatPr defaultColWidth="8.88671875" defaultRowHeight="13.5"/>
  <cols>
    <col min="1" max="1" width="8.77734375" style="5" customWidth="1"/>
    <col min="2" max="7" width="15.77734375" style="5" customWidth="1"/>
    <col min="8" max="16384" width="8.88671875" style="5"/>
  </cols>
  <sheetData>
    <row r="1" spans="1:7" s="36" customFormat="1" ht="30" customHeight="1">
      <c r="A1" s="1423" t="s">
        <v>1346</v>
      </c>
      <c r="B1" s="1423"/>
      <c r="C1" s="1423"/>
      <c r="D1" s="1423"/>
      <c r="E1" s="1423"/>
      <c r="F1" s="1423"/>
      <c r="G1" s="1423"/>
    </row>
    <row r="2" spans="1:7" s="23" customFormat="1" ht="15" customHeight="1">
      <c r="A2" s="59" t="s">
        <v>21</v>
      </c>
      <c r="B2" s="59"/>
      <c r="C2" s="59"/>
      <c r="D2" s="59"/>
      <c r="F2" s="59"/>
      <c r="G2" s="80" t="s">
        <v>519</v>
      </c>
    </row>
    <row r="3" spans="1:7" ht="24.95" customHeight="1">
      <c r="A3" s="1429"/>
      <c r="B3" s="1616" t="s">
        <v>145</v>
      </c>
      <c r="C3" s="1617" t="s">
        <v>344</v>
      </c>
      <c r="D3" s="1618"/>
      <c r="E3" s="1619" t="s">
        <v>489</v>
      </c>
      <c r="F3" s="1618"/>
      <c r="G3" s="1620"/>
    </row>
    <row r="4" spans="1:7" ht="33" customHeight="1">
      <c r="A4" s="1429"/>
      <c r="B4" s="1616"/>
      <c r="C4" s="1074" t="s">
        <v>458</v>
      </c>
      <c r="D4" s="1074" t="s">
        <v>459</v>
      </c>
      <c r="E4" s="1094"/>
      <c r="F4" s="1073" t="s">
        <v>147</v>
      </c>
      <c r="G4" s="1095" t="s">
        <v>66</v>
      </c>
    </row>
    <row r="5" spans="1:7" ht="18.75" customHeight="1">
      <c r="A5" s="611">
        <v>2016</v>
      </c>
      <c r="B5" s="609">
        <v>8879729</v>
      </c>
      <c r="C5" s="609">
        <v>6886187</v>
      </c>
      <c r="D5" s="609">
        <v>48159387</v>
      </c>
      <c r="E5" s="609">
        <v>421781889</v>
      </c>
      <c r="F5" s="609">
        <v>317687385</v>
      </c>
      <c r="G5" s="610">
        <v>104094504</v>
      </c>
    </row>
    <row r="6" spans="1:7" ht="18.75" customHeight="1">
      <c r="A6" s="611">
        <v>2017</v>
      </c>
      <c r="B6" s="609">
        <v>8899752</v>
      </c>
      <c r="C6" s="609">
        <v>6879985</v>
      </c>
      <c r="D6" s="609">
        <v>50154863</v>
      </c>
      <c r="E6" s="609">
        <v>449559423</v>
      </c>
      <c r="F6" s="609">
        <v>337856343</v>
      </c>
      <c r="G6" s="610">
        <v>111703080</v>
      </c>
    </row>
    <row r="7" spans="1:7" ht="18.75" customHeight="1">
      <c r="A7" s="611">
        <v>2018</v>
      </c>
      <c r="B7" s="609">
        <v>8932779</v>
      </c>
      <c r="C7" s="609">
        <v>6912857</v>
      </c>
      <c r="D7" s="609">
        <v>52621431</v>
      </c>
      <c r="E7" s="609">
        <v>493437108</v>
      </c>
      <c r="F7" s="609">
        <v>375149708</v>
      </c>
      <c r="G7" s="610">
        <v>118287400</v>
      </c>
    </row>
    <row r="8" spans="1:7" ht="18.75" customHeight="1">
      <c r="A8" s="611">
        <v>2019</v>
      </c>
      <c r="B8" s="609">
        <v>9181467</v>
      </c>
      <c r="C8" s="609">
        <v>7195396</v>
      </c>
      <c r="D8" s="609">
        <v>55917183</v>
      </c>
      <c r="E8" s="609">
        <v>553059098</v>
      </c>
      <c r="F8" s="609">
        <v>419359425</v>
      </c>
      <c r="G8" s="610">
        <v>133699674</v>
      </c>
    </row>
    <row r="9" spans="1:7" ht="18.75" customHeight="1">
      <c r="A9" s="611">
        <v>2020</v>
      </c>
      <c r="B9" s="609">
        <v>8295055</v>
      </c>
      <c r="C9" s="609">
        <v>6675512</v>
      </c>
      <c r="D9" s="609">
        <v>56665937</v>
      </c>
      <c r="E9" s="609">
        <v>570359117</v>
      </c>
      <c r="F9" s="609">
        <v>430664962</v>
      </c>
      <c r="G9" s="610">
        <v>139694155</v>
      </c>
    </row>
    <row r="10" spans="1:7" s="1346" customFormat="1" ht="18.75" customHeight="1">
      <c r="A10" s="1343">
        <v>2021</v>
      </c>
      <c r="B10" s="1356">
        <v>7868947</v>
      </c>
      <c r="C10" s="1356">
        <v>6347915</v>
      </c>
      <c r="D10" s="1356">
        <v>58610697</v>
      </c>
      <c r="E10" s="1356">
        <v>594948385</v>
      </c>
      <c r="F10" s="1356">
        <v>448156544</v>
      </c>
      <c r="G10" s="1356">
        <v>146791842</v>
      </c>
    </row>
    <row r="11" spans="1:7" s="1351" customFormat="1" ht="18.75" customHeight="1">
      <c r="A11" s="1347" t="s">
        <v>1002</v>
      </c>
      <c r="B11" s="1348">
        <v>134604</v>
      </c>
      <c r="C11" s="1349">
        <v>1308370</v>
      </c>
      <c r="D11" s="1349">
        <v>2027392</v>
      </c>
      <c r="E11" s="1349">
        <v>256829423</v>
      </c>
      <c r="F11" s="1349">
        <v>203323857</v>
      </c>
      <c r="G11" s="1349">
        <v>53505566</v>
      </c>
    </row>
    <row r="12" spans="1:7" s="1351" customFormat="1" ht="18.75" customHeight="1">
      <c r="A12" s="1347" t="s">
        <v>1003</v>
      </c>
      <c r="B12" s="1348">
        <v>5044302</v>
      </c>
      <c r="C12" s="1349">
        <v>5038988</v>
      </c>
      <c r="D12" s="1349">
        <v>7076812</v>
      </c>
      <c r="E12" s="1349">
        <v>220205753</v>
      </c>
      <c r="F12" s="1349">
        <v>159433154</v>
      </c>
      <c r="G12" s="1349">
        <v>60722599</v>
      </c>
    </row>
    <row r="13" spans="1:7" s="1355" customFormat="1" ht="18.75" customHeight="1">
      <c r="A13" s="602" t="s">
        <v>1004</v>
      </c>
      <c r="B13" s="1352">
        <v>2690041</v>
      </c>
      <c r="C13" s="1353">
        <v>2690041</v>
      </c>
      <c r="D13" s="1353">
        <v>49506493</v>
      </c>
      <c r="E13" s="1353">
        <v>117913209</v>
      </c>
      <c r="F13" s="1353">
        <v>85399533</v>
      </c>
      <c r="G13" s="1353">
        <v>32513676</v>
      </c>
    </row>
    <row r="14" spans="1:7" s="23" customFormat="1" ht="18" customHeight="1">
      <c r="A14" s="53" t="s">
        <v>224</v>
      </c>
      <c r="B14" s="53"/>
      <c r="C14" s="53"/>
      <c r="D14" s="53"/>
      <c r="F14" s="53"/>
      <c r="G14" s="83" t="s">
        <v>146</v>
      </c>
    </row>
  </sheetData>
  <mergeCells count="5">
    <mergeCell ref="A1:G1"/>
    <mergeCell ref="A3:A4"/>
    <mergeCell ref="B3:B4"/>
    <mergeCell ref="C3:D3"/>
    <mergeCell ref="E3:G3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2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5" customWidth="1"/>
    <col min="2" max="2" width="9.33203125" style="5" customWidth="1"/>
    <col min="3" max="9" width="12.77734375" style="5" customWidth="1"/>
    <col min="10" max="16384" width="8.88671875" style="5"/>
  </cols>
  <sheetData>
    <row r="1" spans="1:10" s="36" customFormat="1" ht="24.95" customHeight="1">
      <c r="A1" s="1423" t="s">
        <v>1347</v>
      </c>
      <c r="B1" s="1423"/>
      <c r="C1" s="1423"/>
      <c r="D1" s="1423"/>
      <c r="E1" s="1423"/>
      <c r="F1" s="1423"/>
      <c r="G1" s="1423"/>
      <c r="H1" s="1423"/>
      <c r="I1" s="1423"/>
      <c r="J1" s="35"/>
    </row>
    <row r="2" spans="1:10" s="13" customFormat="1" ht="15" customHeight="1">
      <c r="A2" s="59" t="s">
        <v>108</v>
      </c>
      <c r="B2" s="59"/>
      <c r="C2" s="59"/>
      <c r="D2" s="59"/>
      <c r="E2" s="59"/>
      <c r="F2" s="59"/>
      <c r="H2" s="59"/>
      <c r="I2" s="80" t="s">
        <v>28</v>
      </c>
    </row>
    <row r="3" spans="1:10" s="1" customFormat="1" ht="35.25" customHeight="1">
      <c r="A3" s="1601"/>
      <c r="B3" s="1622" t="s">
        <v>495</v>
      </c>
      <c r="C3" s="1623"/>
      <c r="D3" s="1624"/>
      <c r="E3" s="1621" t="s">
        <v>496</v>
      </c>
      <c r="F3" s="1621"/>
      <c r="G3" s="1621" t="s">
        <v>497</v>
      </c>
      <c r="H3" s="1621" t="s">
        <v>24</v>
      </c>
      <c r="I3" s="1621" t="s">
        <v>25</v>
      </c>
    </row>
    <row r="4" spans="1:10" s="1" customFormat="1" ht="27" customHeight="1">
      <c r="A4" s="1434"/>
      <c r="B4" s="613"/>
      <c r="C4" s="614" t="s">
        <v>30</v>
      </c>
      <c r="D4" s="133" t="s">
        <v>37</v>
      </c>
      <c r="E4" s="133" t="s">
        <v>26</v>
      </c>
      <c r="F4" s="133" t="s">
        <v>27</v>
      </c>
      <c r="G4" s="1621"/>
      <c r="H4" s="1621"/>
      <c r="I4" s="1621"/>
    </row>
    <row r="5" spans="1:10" s="612" customFormat="1" ht="22.5" customHeight="1">
      <c r="A5" s="615" t="s">
        <v>1007</v>
      </c>
      <c r="B5" s="617">
        <v>100196</v>
      </c>
      <c r="C5" s="618">
        <v>57128</v>
      </c>
      <c r="D5" s="617">
        <v>43068</v>
      </c>
      <c r="E5" s="617">
        <v>7813</v>
      </c>
      <c r="F5" s="617">
        <v>53498</v>
      </c>
      <c r="G5" s="617">
        <v>43539</v>
      </c>
      <c r="H5" s="617">
        <v>1479</v>
      </c>
      <c r="I5" s="619">
        <v>1680</v>
      </c>
    </row>
    <row r="6" spans="1:10" s="612" customFormat="1" ht="22.5" customHeight="1">
      <c r="A6" s="616" t="s">
        <v>1008</v>
      </c>
      <c r="B6" s="620">
        <v>98407</v>
      </c>
      <c r="C6" s="621">
        <v>55702</v>
      </c>
      <c r="D6" s="620">
        <v>42705</v>
      </c>
      <c r="E6" s="620">
        <v>8109</v>
      </c>
      <c r="F6" s="620">
        <v>53299</v>
      </c>
      <c r="G6" s="620">
        <v>41298</v>
      </c>
      <c r="H6" s="620">
        <v>1664</v>
      </c>
      <c r="I6" s="622">
        <v>2146</v>
      </c>
    </row>
    <row r="7" spans="1:10" s="612" customFormat="1" ht="22.5" customHeight="1">
      <c r="A7" s="616" t="s">
        <v>1009</v>
      </c>
      <c r="B7" s="620">
        <v>103869</v>
      </c>
      <c r="C7" s="621">
        <v>60116</v>
      </c>
      <c r="D7" s="620">
        <v>43753</v>
      </c>
      <c r="E7" s="620">
        <v>9186</v>
      </c>
      <c r="F7" s="620">
        <v>60376</v>
      </c>
      <c r="G7" s="620">
        <v>39148</v>
      </c>
      <c r="H7" s="620">
        <v>1709</v>
      </c>
      <c r="I7" s="622">
        <v>2636</v>
      </c>
    </row>
    <row r="8" spans="1:10" s="153" customFormat="1" ht="22.5" customHeight="1">
      <c r="A8" s="616" t="s">
        <v>1010</v>
      </c>
      <c r="B8" s="620">
        <v>105799</v>
      </c>
      <c r="C8" s="621">
        <v>61403</v>
      </c>
      <c r="D8" s="620">
        <v>44396</v>
      </c>
      <c r="E8" s="620">
        <v>9895</v>
      </c>
      <c r="F8" s="620">
        <v>65101</v>
      </c>
      <c r="G8" s="620">
        <v>36173</v>
      </c>
      <c r="H8" s="620">
        <v>1700</v>
      </c>
      <c r="I8" s="622">
        <v>2825</v>
      </c>
    </row>
    <row r="9" spans="1:10" s="153" customFormat="1" ht="22.5" customHeight="1">
      <c r="A9" s="616" t="s">
        <v>1011</v>
      </c>
      <c r="B9" s="620">
        <v>115816</v>
      </c>
      <c r="C9" s="621">
        <v>70273</v>
      </c>
      <c r="D9" s="620">
        <v>45543</v>
      </c>
      <c r="E9" s="620">
        <v>10794</v>
      </c>
      <c r="F9" s="620">
        <v>76765</v>
      </c>
      <c r="G9" s="620">
        <v>34085</v>
      </c>
      <c r="H9" s="620">
        <v>1790</v>
      </c>
      <c r="I9" s="623">
        <v>3176</v>
      </c>
    </row>
    <row r="10" spans="1:10" s="194" customFormat="1" ht="22.5" customHeight="1">
      <c r="A10" s="188">
        <v>2021</v>
      </c>
      <c r="B10" s="604">
        <v>105772</v>
      </c>
      <c r="C10" s="604">
        <v>60523</v>
      </c>
      <c r="D10" s="604">
        <v>45249</v>
      </c>
      <c r="E10" s="604">
        <v>10943</v>
      </c>
      <c r="F10" s="604">
        <v>66528</v>
      </c>
      <c r="G10" s="604">
        <v>34077</v>
      </c>
      <c r="H10" s="604">
        <v>1812</v>
      </c>
      <c r="I10" s="605">
        <v>3355</v>
      </c>
    </row>
    <row r="11" spans="1:10" s="13" customFormat="1" ht="15" customHeight="1">
      <c r="A11" s="53" t="s">
        <v>226</v>
      </c>
      <c r="B11" s="53"/>
      <c r="C11" s="53"/>
      <c r="D11" s="53"/>
      <c r="E11" s="53"/>
      <c r="F11" s="53"/>
      <c r="H11" s="53"/>
      <c r="I11" s="83" t="s">
        <v>150</v>
      </c>
    </row>
    <row r="12" spans="1:10" ht="29.25" customHeight="1">
      <c r="A12" s="47"/>
      <c r="B12" s="47"/>
      <c r="C12" s="47"/>
      <c r="D12" s="47"/>
      <c r="E12" s="47"/>
      <c r="F12" s="47"/>
      <c r="G12" s="47"/>
      <c r="H12" s="47"/>
      <c r="I12" s="47"/>
    </row>
  </sheetData>
  <mergeCells count="7">
    <mergeCell ref="A1:I1"/>
    <mergeCell ref="I3:I4"/>
    <mergeCell ref="A3:A4"/>
    <mergeCell ref="B3:D3"/>
    <mergeCell ref="E3:F3"/>
    <mergeCell ref="G3:G4"/>
    <mergeCell ref="H3:H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4"/>
  <sheetViews>
    <sheetView view="pageBreakPreview" topLeftCell="J1" zoomScaleNormal="100" zoomScaleSheetLayoutView="100" workbookViewId="0">
      <selection activeCell="W2" sqref="W2"/>
    </sheetView>
  </sheetViews>
  <sheetFormatPr defaultColWidth="8.88671875" defaultRowHeight="13.5"/>
  <cols>
    <col min="1" max="23" width="8.77734375" style="3" customWidth="1"/>
    <col min="24" max="16384" width="8.88671875" style="3"/>
  </cols>
  <sheetData>
    <row r="1" spans="1:24" s="36" customFormat="1" ht="24.95" customHeight="1">
      <c r="A1" s="1423" t="s">
        <v>1348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35"/>
    </row>
    <row r="2" spans="1:24" s="13" customFormat="1" ht="15" customHeight="1">
      <c r="A2" s="59" t="s">
        <v>1404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0"/>
      <c r="P2" s="59"/>
      <c r="Q2" s="59"/>
      <c r="R2" s="59"/>
      <c r="S2" s="59"/>
      <c r="T2" s="59"/>
      <c r="U2" s="59"/>
      <c r="W2" s="65" t="s">
        <v>1405</v>
      </c>
    </row>
    <row r="3" spans="1:24" ht="18.75" customHeight="1">
      <c r="A3" s="1601"/>
      <c r="B3" s="1432" t="s">
        <v>67</v>
      </c>
      <c r="C3" s="1432"/>
      <c r="D3" s="1432" t="s">
        <v>1012</v>
      </c>
      <c r="E3" s="1429"/>
      <c r="F3" s="1429"/>
      <c r="G3" s="1429"/>
      <c r="H3" s="1429"/>
      <c r="I3" s="1429"/>
      <c r="J3" s="1429"/>
      <c r="K3" s="1429"/>
      <c r="L3" s="1429"/>
      <c r="M3" s="1429"/>
      <c r="N3" s="1429"/>
      <c r="O3" s="1429"/>
      <c r="P3" s="1429"/>
      <c r="Q3" s="1429"/>
      <c r="R3" s="1432" t="s">
        <v>1014</v>
      </c>
      <c r="S3" s="1429"/>
      <c r="T3" s="1429"/>
      <c r="U3" s="1429"/>
      <c r="V3" s="1429"/>
      <c r="W3" s="1429"/>
    </row>
    <row r="4" spans="1:24" ht="18.75" customHeight="1">
      <c r="A4" s="1601"/>
      <c r="B4" s="1429"/>
      <c r="C4" s="1429"/>
      <c r="D4" s="1432" t="s">
        <v>1013</v>
      </c>
      <c r="E4" s="1429"/>
      <c r="F4" s="1429"/>
      <c r="G4" s="1429"/>
      <c r="H4" s="1429"/>
      <c r="I4" s="1429"/>
      <c r="J4" s="1429"/>
      <c r="K4" s="1429"/>
      <c r="L4" s="1429"/>
      <c r="M4" s="1429"/>
      <c r="N4" s="1432" t="s">
        <v>148</v>
      </c>
      <c r="O4" s="1429"/>
      <c r="P4" s="1432" t="s">
        <v>149</v>
      </c>
      <c r="Q4" s="1429"/>
      <c r="R4" s="1432" t="s">
        <v>463</v>
      </c>
      <c r="S4" s="1429"/>
      <c r="T4" s="1432" t="s">
        <v>464</v>
      </c>
      <c r="U4" s="1429"/>
      <c r="V4" s="1432" t="s">
        <v>465</v>
      </c>
      <c r="W4" s="1429"/>
    </row>
    <row r="5" spans="1:24" ht="40.5" customHeight="1">
      <c r="A5" s="1601"/>
      <c r="B5" s="1429"/>
      <c r="C5" s="1429"/>
      <c r="D5" s="1432" t="s">
        <v>460</v>
      </c>
      <c r="E5" s="1429"/>
      <c r="F5" s="1432" t="s">
        <v>90</v>
      </c>
      <c r="G5" s="1429"/>
      <c r="H5" s="1432" t="s">
        <v>91</v>
      </c>
      <c r="I5" s="1429"/>
      <c r="J5" s="1432" t="s">
        <v>461</v>
      </c>
      <c r="K5" s="1429"/>
      <c r="L5" s="1432" t="s">
        <v>462</v>
      </c>
      <c r="M5" s="1429"/>
      <c r="N5" s="1429"/>
      <c r="O5" s="1429"/>
      <c r="P5" s="1429"/>
      <c r="Q5" s="1429"/>
      <c r="R5" s="1429"/>
      <c r="S5" s="1429"/>
      <c r="T5" s="1429"/>
      <c r="U5" s="1429"/>
      <c r="V5" s="1429"/>
      <c r="W5" s="1429"/>
    </row>
    <row r="6" spans="1:24" ht="45.75" customHeight="1">
      <c r="A6" s="1601"/>
      <c r="B6" s="123" t="s">
        <v>345</v>
      </c>
      <c r="C6" s="123" t="s">
        <v>346</v>
      </c>
      <c r="D6" s="123" t="s">
        <v>345</v>
      </c>
      <c r="E6" s="123" t="s">
        <v>346</v>
      </c>
      <c r="F6" s="123" t="s">
        <v>345</v>
      </c>
      <c r="G6" s="123" t="s">
        <v>346</v>
      </c>
      <c r="H6" s="123" t="s">
        <v>345</v>
      </c>
      <c r="I6" s="123" t="s">
        <v>346</v>
      </c>
      <c r="J6" s="123" t="s">
        <v>345</v>
      </c>
      <c r="K6" s="123" t="s">
        <v>346</v>
      </c>
      <c r="L6" s="123" t="s">
        <v>345</v>
      </c>
      <c r="M6" s="123" t="s">
        <v>346</v>
      </c>
      <c r="N6" s="123" t="s">
        <v>345</v>
      </c>
      <c r="O6" s="123" t="s">
        <v>346</v>
      </c>
      <c r="P6" s="123" t="s">
        <v>345</v>
      </c>
      <c r="Q6" s="123" t="s">
        <v>346</v>
      </c>
      <c r="R6" s="123" t="s">
        <v>345</v>
      </c>
      <c r="S6" s="123" t="s">
        <v>346</v>
      </c>
      <c r="T6" s="123" t="s">
        <v>345</v>
      </c>
      <c r="U6" s="123" t="s">
        <v>346</v>
      </c>
      <c r="V6" s="123" t="s">
        <v>345</v>
      </c>
      <c r="W6" s="115" t="s">
        <v>346</v>
      </c>
    </row>
    <row r="7" spans="1:24" s="624" customFormat="1" ht="18.75" customHeight="1">
      <c r="A7" s="632">
        <v>2016</v>
      </c>
      <c r="B7" s="627">
        <v>29577</v>
      </c>
      <c r="C7" s="627">
        <v>104832</v>
      </c>
      <c r="D7" s="627">
        <v>11496</v>
      </c>
      <c r="E7" s="627">
        <v>25834</v>
      </c>
      <c r="F7" s="627">
        <v>1015</v>
      </c>
      <c r="G7" s="627">
        <v>9568</v>
      </c>
      <c r="H7" s="627">
        <v>6966</v>
      </c>
      <c r="I7" s="627">
        <v>28676</v>
      </c>
      <c r="J7" s="627">
        <v>3166</v>
      </c>
      <c r="K7" s="627">
        <v>21534</v>
      </c>
      <c r="L7" s="627">
        <v>86</v>
      </c>
      <c r="M7" s="627">
        <v>144</v>
      </c>
      <c r="N7" s="627">
        <v>498</v>
      </c>
      <c r="O7" s="627">
        <v>2249</v>
      </c>
      <c r="P7" s="627">
        <v>5048</v>
      </c>
      <c r="Q7" s="627">
        <v>12305</v>
      </c>
      <c r="R7" s="627">
        <v>13</v>
      </c>
      <c r="S7" s="627">
        <v>186</v>
      </c>
      <c r="T7" s="627">
        <v>1107</v>
      </c>
      <c r="U7" s="627">
        <v>4060</v>
      </c>
      <c r="V7" s="627">
        <v>182</v>
      </c>
      <c r="W7" s="628">
        <v>276</v>
      </c>
    </row>
    <row r="8" spans="1:24" s="624" customFormat="1" ht="18.75" customHeight="1">
      <c r="A8" s="633">
        <v>2017</v>
      </c>
      <c r="B8" s="333">
        <v>31713</v>
      </c>
      <c r="C8" s="333">
        <v>118565</v>
      </c>
      <c r="D8" s="333">
        <v>11186</v>
      </c>
      <c r="E8" s="626">
        <v>25372</v>
      </c>
      <c r="F8" s="333">
        <v>1369</v>
      </c>
      <c r="G8" s="333">
        <v>12992</v>
      </c>
      <c r="H8" s="333">
        <v>8545</v>
      </c>
      <c r="I8" s="333">
        <v>36280</v>
      </c>
      <c r="J8" s="333">
        <v>3322</v>
      </c>
      <c r="K8" s="333">
        <v>23096</v>
      </c>
      <c r="L8" s="333">
        <v>118</v>
      </c>
      <c r="M8" s="333">
        <v>204</v>
      </c>
      <c r="N8" s="333">
        <v>498</v>
      </c>
      <c r="O8" s="333">
        <v>2270</v>
      </c>
      <c r="P8" s="333">
        <v>5439</v>
      </c>
      <c r="Q8" s="333">
        <v>13309</v>
      </c>
      <c r="R8" s="333">
        <v>17</v>
      </c>
      <c r="S8" s="333">
        <v>237</v>
      </c>
      <c r="T8" s="333">
        <v>1046</v>
      </c>
      <c r="U8" s="333">
        <v>4534</v>
      </c>
      <c r="V8" s="333">
        <v>173</v>
      </c>
      <c r="W8" s="625">
        <v>271</v>
      </c>
    </row>
    <row r="9" spans="1:24" s="624" customFormat="1" ht="18.75" customHeight="1">
      <c r="A9" s="633">
        <v>2018</v>
      </c>
      <c r="B9" s="333">
        <v>31880</v>
      </c>
      <c r="C9" s="333">
        <v>125924</v>
      </c>
      <c r="D9" s="333">
        <v>10874</v>
      </c>
      <c r="E9" s="626">
        <v>25037</v>
      </c>
      <c r="F9" s="333">
        <v>1553</v>
      </c>
      <c r="G9" s="333">
        <v>16671</v>
      </c>
      <c r="H9" s="333">
        <v>8710</v>
      </c>
      <c r="I9" s="333">
        <v>38180</v>
      </c>
      <c r="J9" s="333">
        <v>3479</v>
      </c>
      <c r="K9" s="333">
        <v>24675</v>
      </c>
      <c r="L9" s="333">
        <v>128</v>
      </c>
      <c r="M9" s="333">
        <v>276</v>
      </c>
      <c r="N9" s="333">
        <v>492</v>
      </c>
      <c r="O9" s="333">
        <v>2254</v>
      </c>
      <c r="P9" s="333">
        <v>5746</v>
      </c>
      <c r="Q9" s="333">
        <v>14434</v>
      </c>
      <c r="R9" s="333">
        <v>18</v>
      </c>
      <c r="S9" s="333">
        <v>314</v>
      </c>
      <c r="T9" s="333">
        <v>751</v>
      </c>
      <c r="U9" s="333">
        <v>3785</v>
      </c>
      <c r="V9" s="333">
        <v>129</v>
      </c>
      <c r="W9" s="625">
        <v>298</v>
      </c>
    </row>
    <row r="10" spans="1:24" s="145" customFormat="1" ht="19.5" customHeight="1">
      <c r="A10" s="633">
        <v>2019</v>
      </c>
      <c r="B10" s="333">
        <v>33066</v>
      </c>
      <c r="C10" s="333">
        <v>131992</v>
      </c>
      <c r="D10" s="333">
        <v>10564</v>
      </c>
      <c r="E10" s="626">
        <v>24877</v>
      </c>
      <c r="F10" s="333">
        <v>1835</v>
      </c>
      <c r="G10" s="333">
        <v>17740</v>
      </c>
      <c r="H10" s="333">
        <v>10266</v>
      </c>
      <c r="I10" s="333">
        <v>44203</v>
      </c>
      <c r="J10" s="333">
        <v>3662</v>
      </c>
      <c r="K10" s="333">
        <v>26767</v>
      </c>
      <c r="L10" s="333">
        <v>162</v>
      </c>
      <c r="M10" s="333">
        <v>307</v>
      </c>
      <c r="N10" s="333">
        <v>499</v>
      </c>
      <c r="O10" s="333">
        <v>2347</v>
      </c>
      <c r="P10" s="333">
        <v>6078</v>
      </c>
      <c r="Q10" s="333">
        <v>15750</v>
      </c>
      <c r="R10" s="333">
        <v>17</v>
      </c>
      <c r="S10" s="333">
        <v>288</v>
      </c>
      <c r="T10" s="333">
        <v>1002</v>
      </c>
      <c r="U10" s="333">
        <v>4613</v>
      </c>
      <c r="V10" s="333">
        <v>132</v>
      </c>
      <c r="W10" s="625">
        <v>328</v>
      </c>
    </row>
    <row r="11" spans="1:24" s="325" customFormat="1" ht="19.5" customHeight="1">
      <c r="A11" s="633">
        <v>2020</v>
      </c>
      <c r="B11" s="333">
        <v>36491</v>
      </c>
      <c r="C11" s="333">
        <v>152519</v>
      </c>
      <c r="D11" s="333">
        <v>10230</v>
      </c>
      <c r="E11" s="626">
        <v>24242</v>
      </c>
      <c r="F11" s="333">
        <v>2642</v>
      </c>
      <c r="G11" s="333">
        <v>25912</v>
      </c>
      <c r="H11" s="333">
        <v>11419</v>
      </c>
      <c r="I11" s="333">
        <v>48072</v>
      </c>
      <c r="J11" s="333">
        <v>3861</v>
      </c>
      <c r="K11" s="333">
        <v>29022</v>
      </c>
      <c r="L11" s="333">
        <v>203</v>
      </c>
      <c r="M11" s="333">
        <v>433</v>
      </c>
      <c r="N11" s="333">
        <v>494</v>
      </c>
      <c r="O11" s="333">
        <v>2384</v>
      </c>
      <c r="P11" s="333">
        <v>6428</v>
      </c>
      <c r="Q11" s="333">
        <v>16732</v>
      </c>
      <c r="R11" s="333">
        <v>15</v>
      </c>
      <c r="S11" s="333">
        <v>231</v>
      </c>
      <c r="T11" s="333">
        <v>1067</v>
      </c>
      <c r="U11" s="333">
        <v>5181</v>
      </c>
      <c r="V11" s="333">
        <v>132</v>
      </c>
      <c r="W11" s="625">
        <v>310</v>
      </c>
    </row>
    <row r="12" spans="1:24" s="630" customFormat="1" ht="19.5" customHeight="1">
      <c r="A12" s="631">
        <v>2021</v>
      </c>
      <c r="B12" s="629">
        <v>39134</v>
      </c>
      <c r="C12" s="629">
        <v>169745</v>
      </c>
      <c r="D12" s="629">
        <v>9884</v>
      </c>
      <c r="E12" s="629">
        <v>23579</v>
      </c>
      <c r="F12" s="629">
        <v>3524</v>
      </c>
      <c r="G12" s="629">
        <v>34363</v>
      </c>
      <c r="H12" s="629">
        <v>13015</v>
      </c>
      <c r="I12" s="629">
        <v>54941</v>
      </c>
      <c r="J12" s="629">
        <v>4041</v>
      </c>
      <c r="K12" s="629">
        <v>30898</v>
      </c>
      <c r="L12" s="629">
        <v>261</v>
      </c>
      <c r="M12" s="629">
        <v>552</v>
      </c>
      <c r="N12" s="634">
        <v>490</v>
      </c>
      <c r="O12" s="634">
        <v>2430</v>
      </c>
      <c r="P12" s="634">
        <v>6752</v>
      </c>
      <c r="Q12" s="634">
        <v>17893</v>
      </c>
      <c r="R12" s="634">
        <v>14</v>
      </c>
      <c r="S12" s="634">
        <v>238</v>
      </c>
      <c r="T12" s="634">
        <v>994</v>
      </c>
      <c r="U12" s="634">
        <v>4498</v>
      </c>
      <c r="V12" s="634">
        <v>159</v>
      </c>
      <c r="W12" s="635">
        <v>353</v>
      </c>
    </row>
    <row r="13" spans="1:24" s="13" customFormat="1" ht="15" customHeight="1">
      <c r="A13" s="51" t="s">
        <v>1259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72"/>
      <c r="O13" s="72"/>
      <c r="P13" s="72"/>
      <c r="Q13" s="72"/>
      <c r="R13" s="72"/>
      <c r="S13" s="72"/>
      <c r="T13" s="72"/>
      <c r="U13" s="72"/>
      <c r="V13" s="72"/>
      <c r="W13" s="72"/>
    </row>
    <row r="14" spans="1:24" s="13" customFormat="1" ht="15" customHeight="1">
      <c r="A14" s="51" t="s">
        <v>226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O14" s="51"/>
      <c r="P14" s="51"/>
      <c r="Q14" s="51"/>
      <c r="R14" s="51"/>
      <c r="S14" s="51"/>
      <c r="T14" s="51"/>
      <c r="U14" s="51"/>
      <c r="W14" s="64" t="s">
        <v>113</v>
      </c>
    </row>
  </sheetData>
  <mergeCells count="16">
    <mergeCell ref="A1:W1"/>
    <mergeCell ref="A3:A6"/>
    <mergeCell ref="B3:C5"/>
    <mergeCell ref="D3:Q3"/>
    <mergeCell ref="R3:W3"/>
    <mergeCell ref="D4:M4"/>
    <mergeCell ref="D5:E5"/>
    <mergeCell ref="F5:G5"/>
    <mergeCell ref="H5:I5"/>
    <mergeCell ref="J5:K5"/>
    <mergeCell ref="L5:M5"/>
    <mergeCell ref="N4:O5"/>
    <mergeCell ref="P4:Q5"/>
    <mergeCell ref="R4:S5"/>
    <mergeCell ref="T4:U5"/>
    <mergeCell ref="V4:W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8"/>
  <sheetViews>
    <sheetView view="pageBreakPreview" topLeftCell="A16" zoomScaleNormal="100" zoomScaleSheetLayoutView="100" workbookViewId="0">
      <selection sqref="A1:H1"/>
    </sheetView>
  </sheetViews>
  <sheetFormatPr defaultColWidth="8.88671875" defaultRowHeight="13.5"/>
  <cols>
    <col min="1" max="1" width="8.77734375" style="3" customWidth="1"/>
    <col min="2" max="8" width="11.77734375" style="3" customWidth="1"/>
    <col min="9" max="16384" width="8.88671875" style="3"/>
  </cols>
  <sheetData>
    <row r="1" spans="1:8" s="38" customFormat="1" ht="13.5" customHeight="1">
      <c r="A1" s="1423" t="s">
        <v>1349</v>
      </c>
      <c r="B1" s="1423"/>
      <c r="C1" s="1423"/>
      <c r="D1" s="1423"/>
      <c r="E1" s="1423"/>
      <c r="F1" s="1423"/>
      <c r="G1" s="1423"/>
      <c r="H1" s="1423"/>
    </row>
    <row r="2" spans="1:8" s="8" customFormat="1" ht="24.95" customHeight="1">
      <c r="A2" s="51" t="s">
        <v>40</v>
      </c>
      <c r="B2" s="51"/>
      <c r="C2" s="51"/>
      <c r="D2" s="51"/>
      <c r="E2" s="51"/>
      <c r="F2" s="51"/>
      <c r="G2" s="51"/>
      <c r="H2" s="64" t="s">
        <v>41</v>
      </c>
    </row>
    <row r="3" spans="1:8" s="8" customFormat="1" ht="39" customHeight="1">
      <c r="A3" s="1601"/>
      <c r="B3" s="81" t="s">
        <v>57</v>
      </c>
      <c r="C3" s="1432" t="s">
        <v>151</v>
      </c>
      <c r="D3" s="1432"/>
      <c r="E3" s="1432"/>
      <c r="F3" s="1432"/>
      <c r="G3" s="82" t="s">
        <v>466</v>
      </c>
      <c r="H3" s="82" t="s">
        <v>0</v>
      </c>
    </row>
    <row r="4" spans="1:8" s="8" customFormat="1" ht="18.75" customHeight="1">
      <c r="A4" s="1601"/>
      <c r="B4" s="1432" t="s">
        <v>1</v>
      </c>
      <c r="C4" s="1483" t="s">
        <v>1</v>
      </c>
      <c r="D4" s="1483" t="s">
        <v>53</v>
      </c>
      <c r="E4" s="94"/>
      <c r="F4" s="94"/>
      <c r="G4" s="1432" t="s">
        <v>1</v>
      </c>
      <c r="H4" s="1432" t="s">
        <v>1</v>
      </c>
    </row>
    <row r="5" spans="1:8" s="8" customFormat="1" ht="27" customHeight="1">
      <c r="A5" s="1601"/>
      <c r="B5" s="1432"/>
      <c r="C5" s="1497"/>
      <c r="D5" s="1497"/>
      <c r="E5" s="82" t="s">
        <v>30</v>
      </c>
      <c r="F5" s="82" t="s">
        <v>37</v>
      </c>
      <c r="G5" s="1432"/>
      <c r="H5" s="1432"/>
    </row>
    <row r="6" spans="1:8" s="636" customFormat="1" ht="16.5">
      <c r="A6" s="641">
        <v>2016</v>
      </c>
      <c r="B6" s="1187">
        <v>523</v>
      </c>
      <c r="C6" s="1187">
        <v>3</v>
      </c>
      <c r="D6" s="1187">
        <v>25</v>
      </c>
      <c r="E6" s="1187">
        <v>6</v>
      </c>
      <c r="F6" s="1187">
        <v>19</v>
      </c>
      <c r="G6" s="1187">
        <v>520</v>
      </c>
      <c r="H6" s="1211">
        <v>0</v>
      </c>
    </row>
    <row r="7" spans="1:8" s="301" customFormat="1" ht="16.5">
      <c r="A7" s="642">
        <v>2017</v>
      </c>
      <c r="B7" s="1206">
        <v>524</v>
      </c>
      <c r="C7" s="1206">
        <v>3</v>
      </c>
      <c r="D7" s="1206">
        <v>25</v>
      </c>
      <c r="E7" s="1206">
        <v>6</v>
      </c>
      <c r="F7" s="1206">
        <v>19</v>
      </c>
      <c r="G7" s="1206">
        <v>521</v>
      </c>
      <c r="H7" s="1188">
        <v>0</v>
      </c>
    </row>
    <row r="8" spans="1:8" s="301" customFormat="1" ht="16.5">
      <c r="A8" s="642">
        <v>2018</v>
      </c>
      <c r="B8" s="1206">
        <v>525</v>
      </c>
      <c r="C8" s="1206">
        <v>3</v>
      </c>
      <c r="D8" s="1206">
        <v>25</v>
      </c>
      <c r="E8" s="1206">
        <v>6</v>
      </c>
      <c r="F8" s="1206">
        <v>19</v>
      </c>
      <c r="G8" s="1206">
        <v>522</v>
      </c>
      <c r="H8" s="1188">
        <v>0</v>
      </c>
    </row>
    <row r="9" spans="1:8" s="315" customFormat="1" ht="16.5">
      <c r="A9" s="642">
        <v>2019</v>
      </c>
      <c r="B9" s="1206">
        <f>SUM(C9,G9)</f>
        <v>527</v>
      </c>
      <c r="C9" s="1206">
        <v>3</v>
      </c>
      <c r="D9" s="1206">
        <v>25</v>
      </c>
      <c r="E9" s="1206">
        <v>6</v>
      </c>
      <c r="F9" s="1206">
        <v>19</v>
      </c>
      <c r="G9" s="1206">
        <v>524</v>
      </c>
      <c r="H9" s="1188">
        <v>0</v>
      </c>
    </row>
    <row r="10" spans="1:8" s="315" customFormat="1" ht="16.5">
      <c r="A10" s="642">
        <v>2020</v>
      </c>
      <c r="B10" s="1206">
        <v>530</v>
      </c>
      <c r="C10" s="1206">
        <v>3</v>
      </c>
      <c r="D10" s="1206">
        <v>26</v>
      </c>
      <c r="E10" s="1206">
        <v>9</v>
      </c>
      <c r="F10" s="1206">
        <v>17</v>
      </c>
      <c r="G10" s="1206">
        <v>527</v>
      </c>
      <c r="H10" s="1188">
        <v>0</v>
      </c>
    </row>
    <row r="11" spans="1:8" s="644" customFormat="1" ht="16.5">
      <c r="A11" s="643">
        <v>2021</v>
      </c>
      <c r="B11" s="1182">
        <f>SUM(B12:B38)</f>
        <v>528</v>
      </c>
      <c r="C11" s="1182">
        <f t="shared" ref="C11:F11" si="0">SUM(C12:C38)</f>
        <v>3</v>
      </c>
      <c r="D11" s="1182">
        <f t="shared" si="0"/>
        <v>26</v>
      </c>
      <c r="E11" s="1182">
        <f t="shared" si="0"/>
        <v>9</v>
      </c>
      <c r="F11" s="1182">
        <f t="shared" si="0"/>
        <v>17</v>
      </c>
      <c r="G11" s="1182">
        <v>525</v>
      </c>
      <c r="H11" s="1210"/>
    </row>
    <row r="12" spans="1:8" s="315" customFormat="1" ht="16.5">
      <c r="A12" s="320" t="s">
        <v>703</v>
      </c>
      <c r="B12" s="1206">
        <f>SUM(C12+G12)</f>
        <v>56</v>
      </c>
      <c r="C12" s="1209"/>
      <c r="D12" s="1209"/>
      <c r="E12" s="1209"/>
      <c r="F12" s="1209"/>
      <c r="G12" s="1209">
        <v>56</v>
      </c>
      <c r="H12" s="1209"/>
    </row>
    <row r="13" spans="1:8" s="315" customFormat="1" ht="16.5">
      <c r="A13" s="320" t="s">
        <v>701</v>
      </c>
      <c r="B13" s="1206">
        <f t="shared" ref="B13:B38" si="1">SUM(C13+G13)</f>
        <v>47</v>
      </c>
      <c r="C13" s="1209"/>
      <c r="D13" s="1209"/>
      <c r="E13" s="1209"/>
      <c r="F13" s="1209"/>
      <c r="G13" s="1209">
        <v>47</v>
      </c>
      <c r="H13" s="1209"/>
    </row>
    <row r="14" spans="1:8" s="315" customFormat="1" ht="16.5">
      <c r="A14" s="320" t="s">
        <v>704</v>
      </c>
      <c r="B14" s="1206">
        <f t="shared" si="1"/>
        <v>44</v>
      </c>
      <c r="C14" s="1209"/>
      <c r="D14" s="1209"/>
      <c r="E14" s="1209"/>
      <c r="F14" s="1209"/>
      <c r="G14" s="1209">
        <v>44</v>
      </c>
      <c r="H14" s="1209"/>
    </row>
    <row r="15" spans="1:8" s="315" customFormat="1" ht="16.5">
      <c r="A15" s="320" t="s">
        <v>706</v>
      </c>
      <c r="B15" s="1206">
        <f t="shared" si="1"/>
        <v>46</v>
      </c>
      <c r="C15" s="1209"/>
      <c r="D15" s="1209"/>
      <c r="E15" s="1209"/>
      <c r="F15" s="1209"/>
      <c r="G15" s="1209">
        <v>46</v>
      </c>
      <c r="H15" s="1209"/>
    </row>
    <row r="16" spans="1:8" s="315" customFormat="1" ht="16.5">
      <c r="A16" s="320" t="s">
        <v>708</v>
      </c>
      <c r="B16" s="1206">
        <f t="shared" si="1"/>
        <v>31</v>
      </c>
      <c r="C16" s="1209"/>
      <c r="D16" s="1209"/>
      <c r="E16" s="1209"/>
      <c r="F16" s="1209"/>
      <c r="G16" s="1209">
        <v>31</v>
      </c>
      <c r="H16" s="1209"/>
    </row>
    <row r="17" spans="1:8" s="315" customFormat="1" ht="16.5">
      <c r="A17" s="320" t="s">
        <v>710</v>
      </c>
      <c r="B17" s="1206">
        <f t="shared" si="1"/>
        <v>26</v>
      </c>
      <c r="C17" s="1209"/>
      <c r="D17" s="1209"/>
      <c r="E17" s="1209"/>
      <c r="F17" s="1209"/>
      <c r="G17" s="1209">
        <v>26</v>
      </c>
      <c r="H17" s="1209"/>
    </row>
    <row r="18" spans="1:8" s="315" customFormat="1" ht="16.5">
      <c r="A18" s="320" t="s">
        <v>712</v>
      </c>
      <c r="B18" s="1206">
        <f t="shared" si="1"/>
        <v>11</v>
      </c>
      <c r="C18" s="1209"/>
      <c r="D18" s="1209"/>
      <c r="E18" s="1209"/>
      <c r="F18" s="1209"/>
      <c r="G18" s="1209">
        <v>11</v>
      </c>
      <c r="H18" s="1209"/>
    </row>
    <row r="19" spans="1:8" s="315" customFormat="1" ht="16.5">
      <c r="A19" s="320" t="s">
        <v>714</v>
      </c>
      <c r="B19" s="1206">
        <f t="shared" si="1"/>
        <v>9</v>
      </c>
      <c r="C19" s="1184"/>
      <c r="D19" s="1184"/>
      <c r="E19" s="1184"/>
      <c r="F19" s="1184"/>
      <c r="G19" s="1209">
        <v>9</v>
      </c>
      <c r="H19" s="1209"/>
    </row>
    <row r="20" spans="1:8" s="315" customFormat="1" ht="16.5">
      <c r="A20" s="320" t="s">
        <v>716</v>
      </c>
      <c r="B20" s="1206">
        <f t="shared" si="1"/>
        <v>6</v>
      </c>
      <c r="C20" s="1184">
        <v>1</v>
      </c>
      <c r="D20" s="1184">
        <v>4</v>
      </c>
      <c r="E20" s="1184"/>
      <c r="F20" s="1184">
        <v>4</v>
      </c>
      <c r="G20" s="1209">
        <v>5</v>
      </c>
      <c r="H20" s="1209"/>
    </row>
    <row r="21" spans="1:8" s="315" customFormat="1" ht="16.5">
      <c r="A21" s="320" t="s">
        <v>718</v>
      </c>
      <c r="B21" s="1206">
        <f t="shared" si="1"/>
        <v>6</v>
      </c>
      <c r="C21" s="1183"/>
      <c r="D21" s="1183"/>
      <c r="E21" s="1183"/>
      <c r="F21" s="1183"/>
      <c r="G21" s="1209">
        <v>6</v>
      </c>
      <c r="H21" s="1209"/>
    </row>
    <row r="22" spans="1:8" s="315" customFormat="1" ht="16.5">
      <c r="A22" s="320" t="s">
        <v>720</v>
      </c>
      <c r="B22" s="1206">
        <f t="shared" si="1"/>
        <v>9</v>
      </c>
      <c r="C22" s="1183"/>
      <c r="D22" s="1183"/>
      <c r="E22" s="1183"/>
      <c r="F22" s="1183"/>
      <c r="G22" s="1209">
        <v>9</v>
      </c>
      <c r="H22" s="1209"/>
    </row>
    <row r="23" spans="1:8" s="315" customFormat="1" ht="16.5">
      <c r="A23" s="320" t="s">
        <v>722</v>
      </c>
      <c r="B23" s="1206">
        <f t="shared" si="1"/>
        <v>12</v>
      </c>
      <c r="C23" s="1183"/>
      <c r="D23" s="1183"/>
      <c r="E23" s="1183"/>
      <c r="F23" s="1183"/>
      <c r="G23" s="1209">
        <v>12</v>
      </c>
      <c r="H23" s="1209"/>
    </row>
    <row r="24" spans="1:8" s="315" customFormat="1" ht="16.5">
      <c r="A24" s="320" t="s">
        <v>724</v>
      </c>
      <c r="B24" s="1206">
        <f t="shared" si="1"/>
        <v>4</v>
      </c>
      <c r="C24" s="1183"/>
      <c r="D24" s="1183"/>
      <c r="E24" s="1183"/>
      <c r="F24" s="1183"/>
      <c r="G24" s="1209">
        <v>4</v>
      </c>
      <c r="H24" s="1209"/>
    </row>
    <row r="25" spans="1:8" s="315" customFormat="1" ht="16.5">
      <c r="A25" s="320" t="s">
        <v>726</v>
      </c>
      <c r="B25" s="1206">
        <f t="shared" si="1"/>
        <v>7</v>
      </c>
      <c r="C25" s="1183"/>
      <c r="D25" s="1183"/>
      <c r="E25" s="1183"/>
      <c r="F25" s="1183"/>
      <c r="G25" s="1209">
        <v>7</v>
      </c>
      <c r="H25" s="1209"/>
    </row>
    <row r="26" spans="1:8" s="315" customFormat="1" ht="16.5">
      <c r="A26" s="320" t="s">
        <v>728</v>
      </c>
      <c r="B26" s="1206">
        <f t="shared" si="1"/>
        <v>18</v>
      </c>
      <c r="C26" s="1184">
        <v>1</v>
      </c>
      <c r="D26" s="1184">
        <v>10</v>
      </c>
      <c r="E26" s="1184">
        <v>4</v>
      </c>
      <c r="F26" s="1184">
        <v>6</v>
      </c>
      <c r="G26" s="1209">
        <v>17</v>
      </c>
      <c r="H26" s="1209"/>
    </row>
    <row r="27" spans="1:8" s="315" customFormat="1" ht="16.5">
      <c r="A27" s="320" t="s">
        <v>730</v>
      </c>
      <c r="B27" s="1206">
        <f t="shared" si="1"/>
        <v>11</v>
      </c>
      <c r="C27" s="1183"/>
      <c r="D27" s="1183"/>
      <c r="E27" s="1183"/>
      <c r="F27" s="1183"/>
      <c r="G27" s="1209">
        <v>11</v>
      </c>
      <c r="H27" s="1209"/>
    </row>
    <row r="28" spans="1:8" s="315" customFormat="1" ht="16.5">
      <c r="A28" s="320" t="s">
        <v>732</v>
      </c>
      <c r="B28" s="1206">
        <f t="shared" si="1"/>
        <v>15</v>
      </c>
      <c r="C28" s="1183"/>
      <c r="D28" s="1183"/>
      <c r="E28" s="1183"/>
      <c r="F28" s="1183"/>
      <c r="G28" s="1209">
        <v>15</v>
      </c>
      <c r="H28" s="1209"/>
    </row>
    <row r="29" spans="1:8" s="315" customFormat="1" ht="16.5">
      <c r="A29" s="320" t="s">
        <v>734</v>
      </c>
      <c r="B29" s="1206">
        <f t="shared" si="1"/>
        <v>15</v>
      </c>
      <c r="C29" s="1183"/>
      <c r="D29" s="1183"/>
      <c r="E29" s="1183"/>
      <c r="F29" s="1183"/>
      <c r="G29" s="1209">
        <v>15</v>
      </c>
      <c r="H29" s="1209"/>
    </row>
    <row r="30" spans="1:8" s="315" customFormat="1" ht="16.5">
      <c r="A30" s="320" t="s">
        <v>736</v>
      </c>
      <c r="B30" s="1206">
        <f t="shared" si="1"/>
        <v>11</v>
      </c>
      <c r="C30" s="1183"/>
      <c r="D30" s="1183"/>
      <c r="E30" s="1183"/>
      <c r="F30" s="1183"/>
      <c r="G30" s="1209">
        <v>11</v>
      </c>
      <c r="H30" s="1209"/>
    </row>
    <row r="31" spans="1:8" s="315" customFormat="1" ht="16.5">
      <c r="A31" s="320" t="s">
        <v>738</v>
      </c>
      <c r="B31" s="1206">
        <f t="shared" si="1"/>
        <v>7</v>
      </c>
      <c r="C31" s="1183"/>
      <c r="D31" s="1183"/>
      <c r="E31" s="1183"/>
      <c r="F31" s="1183"/>
      <c r="G31" s="1209">
        <v>7</v>
      </c>
      <c r="H31" s="1209"/>
    </row>
    <row r="32" spans="1:8" s="315" customFormat="1" ht="16.5">
      <c r="A32" s="320" t="s">
        <v>740</v>
      </c>
      <c r="B32" s="1206">
        <f t="shared" si="1"/>
        <v>16</v>
      </c>
      <c r="C32" s="1183"/>
      <c r="D32" s="1183"/>
      <c r="E32" s="1183"/>
      <c r="F32" s="1183"/>
      <c r="G32" s="1209">
        <v>16</v>
      </c>
      <c r="H32" s="1209"/>
    </row>
    <row r="33" spans="1:8" s="315" customFormat="1" ht="16.5">
      <c r="A33" s="320" t="s">
        <v>742</v>
      </c>
      <c r="B33" s="1206">
        <f t="shared" si="1"/>
        <v>27</v>
      </c>
      <c r="C33" s="1184">
        <v>1</v>
      </c>
      <c r="D33" s="1184">
        <v>12</v>
      </c>
      <c r="E33" s="1184">
        <v>5</v>
      </c>
      <c r="F33" s="1184">
        <v>7</v>
      </c>
      <c r="G33" s="1209">
        <v>26</v>
      </c>
      <c r="H33" s="1209"/>
    </row>
    <row r="34" spans="1:8" s="315" customFormat="1" ht="16.5">
      <c r="A34" s="320" t="s">
        <v>744</v>
      </c>
      <c r="B34" s="1206">
        <f t="shared" si="1"/>
        <v>31</v>
      </c>
      <c r="C34" s="1209"/>
      <c r="D34" s="1209"/>
      <c r="E34" s="1209"/>
      <c r="F34" s="1209"/>
      <c r="G34" s="1209">
        <v>31</v>
      </c>
      <c r="H34" s="1209"/>
    </row>
    <row r="35" spans="1:8" s="315" customFormat="1" ht="16.5">
      <c r="A35" s="320" t="s">
        <v>746</v>
      </c>
      <c r="B35" s="1206">
        <f t="shared" si="1"/>
        <v>25</v>
      </c>
      <c r="C35" s="1209"/>
      <c r="D35" s="1209"/>
      <c r="E35" s="1209"/>
      <c r="F35" s="1209"/>
      <c r="G35" s="1209">
        <v>25</v>
      </c>
      <c r="H35" s="1209"/>
    </row>
    <row r="36" spans="1:8" s="315" customFormat="1" ht="16.5">
      <c r="A36" s="320" t="s">
        <v>748</v>
      </c>
      <c r="B36" s="1206">
        <f t="shared" si="1"/>
        <v>14</v>
      </c>
      <c r="C36" s="1209"/>
      <c r="D36" s="1209"/>
      <c r="E36" s="1209"/>
      <c r="F36" s="1209"/>
      <c r="G36" s="1209">
        <v>14</v>
      </c>
      <c r="H36" s="1209"/>
    </row>
    <row r="37" spans="1:8" s="315" customFormat="1" ht="16.5">
      <c r="A37" s="320" t="s">
        <v>750</v>
      </c>
      <c r="B37" s="1206">
        <f t="shared" si="1"/>
        <v>18</v>
      </c>
      <c r="C37" s="1209"/>
      <c r="D37" s="1209"/>
      <c r="E37" s="1209"/>
      <c r="F37" s="1209"/>
      <c r="G37" s="1209">
        <v>18</v>
      </c>
      <c r="H37" s="1209"/>
    </row>
    <row r="38" spans="1:8" s="315" customFormat="1" ht="17.25" thickBot="1">
      <c r="A38" s="322" t="s">
        <v>754</v>
      </c>
      <c r="B38" s="1189">
        <f t="shared" si="1"/>
        <v>6</v>
      </c>
      <c r="C38" s="1186"/>
      <c r="D38" s="1186"/>
      <c r="E38" s="1186"/>
      <c r="F38" s="1186"/>
      <c r="G38" s="1186">
        <v>6</v>
      </c>
      <c r="H38" s="1186"/>
    </row>
    <row r="39" spans="1:8" s="302" customFormat="1" ht="23.25" customHeight="1">
      <c r="A39" s="637" t="s">
        <v>1015</v>
      </c>
      <c r="B39" s="638"/>
      <c r="C39" s="638"/>
      <c r="D39" s="638"/>
      <c r="E39" s="638"/>
      <c r="F39" s="1318" t="s">
        <v>1398</v>
      </c>
      <c r="G39" s="638"/>
      <c r="H39" s="639"/>
    </row>
    <row r="40" spans="1:8" ht="15" customHeight="1"/>
    <row r="41" spans="1:8" s="14" customFormat="1" ht="16.5" customHeight="1">
      <c r="A41" s="3"/>
      <c r="B41" s="3"/>
      <c r="C41" s="3"/>
      <c r="D41" s="3"/>
      <c r="E41" s="3"/>
      <c r="F41" s="3"/>
      <c r="G41" s="3"/>
      <c r="H41" s="3"/>
    </row>
    <row r="42" spans="1:8" s="2" customFormat="1" ht="13.5" customHeight="1">
      <c r="A42" s="3"/>
      <c r="B42" s="3"/>
      <c r="C42" s="3"/>
      <c r="D42" s="3"/>
      <c r="E42" s="3"/>
      <c r="F42" s="3"/>
      <c r="G42" s="3"/>
      <c r="H42" s="3"/>
    </row>
    <row r="43" spans="1:8" s="10" customFormat="1" ht="12" customHeight="1">
      <c r="A43" s="3"/>
      <c r="B43" s="3"/>
      <c r="C43" s="3"/>
      <c r="D43" s="3"/>
      <c r="E43" s="3"/>
      <c r="F43" s="3"/>
      <c r="G43" s="3"/>
      <c r="H43" s="3"/>
    </row>
    <row r="44" spans="1:8" ht="12" customHeight="1"/>
    <row r="45" spans="1:8" ht="12" customHeight="1"/>
    <row r="46" spans="1:8" ht="12" customHeight="1"/>
    <row r="47" spans="1:8" ht="21" customHeight="1"/>
    <row r="48" spans="1:8" s="2" customFormat="1" ht="27.95" customHeight="1">
      <c r="A48" s="3"/>
      <c r="B48" s="3"/>
      <c r="C48" s="3"/>
      <c r="D48" s="3"/>
      <c r="E48" s="3"/>
      <c r="F48" s="3"/>
      <c r="G48" s="3"/>
      <c r="H48" s="3"/>
    </row>
    <row r="49" spans="1:8" ht="8.25" customHeight="1"/>
    <row r="50" spans="1:8" s="14" customFormat="1" ht="20.100000000000001" customHeight="1">
      <c r="A50" s="3"/>
      <c r="B50" s="3"/>
      <c r="C50" s="3"/>
      <c r="D50" s="3"/>
      <c r="E50" s="3"/>
      <c r="F50" s="3"/>
      <c r="G50" s="3"/>
      <c r="H50" s="3"/>
    </row>
    <row r="51" spans="1:8" s="39" customFormat="1" ht="13.5" customHeight="1">
      <c r="A51" s="3"/>
      <c r="B51" s="3"/>
      <c r="C51" s="3"/>
      <c r="D51" s="3"/>
      <c r="E51" s="3"/>
      <c r="F51" s="3"/>
      <c r="G51" s="3"/>
      <c r="H51" s="3"/>
    </row>
    <row r="52" spans="1:8" ht="12.95" customHeight="1"/>
    <row r="53" spans="1:8" ht="12.95" customHeight="1"/>
    <row r="54" spans="1:8" ht="12.95" customHeight="1"/>
    <row r="55" spans="1:8" ht="12" customHeight="1"/>
    <row r="56" spans="1:8" ht="11.1" customHeight="1"/>
    <row r="57" spans="1:8" ht="11.1" customHeight="1"/>
    <row r="58" spans="1:8" s="39" customFormat="1" ht="15" customHeight="1">
      <c r="A58" s="3"/>
      <c r="B58" s="3"/>
      <c r="C58" s="3"/>
      <c r="D58" s="3"/>
      <c r="E58" s="3"/>
      <c r="F58" s="3"/>
      <c r="G58" s="3"/>
      <c r="H58" s="3"/>
    </row>
  </sheetData>
  <mergeCells count="8">
    <mergeCell ref="A1:H1"/>
    <mergeCell ref="B4:B5"/>
    <mergeCell ref="C4:C5"/>
    <mergeCell ref="D4:D5"/>
    <mergeCell ref="A3:A5"/>
    <mergeCell ref="C3:F3"/>
    <mergeCell ref="H4:H5"/>
    <mergeCell ref="G4:G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36" pageOrder="overThenDown" orientation="landscape" r:id="rId1"/>
  <headerFooter scaleWithDoc="0" alignWithMargins="0"/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40"/>
  <sheetViews>
    <sheetView view="pageBreakPreview" zoomScaleNormal="100" zoomScaleSheetLayoutView="100" workbookViewId="0">
      <selection sqref="A1:AE1"/>
    </sheetView>
  </sheetViews>
  <sheetFormatPr defaultColWidth="8.88671875" defaultRowHeight="13.5"/>
  <cols>
    <col min="1" max="1" width="8.77734375" style="5" customWidth="1"/>
    <col min="2" max="31" width="6.33203125" style="5" customWidth="1"/>
    <col min="32" max="16384" width="8.88671875" style="5"/>
  </cols>
  <sheetData>
    <row r="1" spans="1:32" s="36" customFormat="1" ht="30" customHeight="1">
      <c r="A1" s="1423" t="s">
        <v>1350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  <c r="Y1" s="1423"/>
      <c r="Z1" s="1423"/>
      <c r="AA1" s="1423"/>
      <c r="AB1" s="1423"/>
      <c r="AC1" s="1423"/>
      <c r="AD1" s="1423"/>
      <c r="AE1" s="1423"/>
    </row>
    <row r="2" spans="1:32" s="23" customFormat="1" ht="15" customHeight="1">
      <c r="A2" s="51" t="s">
        <v>108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64" t="s">
        <v>28</v>
      </c>
    </row>
    <row r="3" spans="1:32" ht="26.25" customHeight="1">
      <c r="A3" s="1601"/>
      <c r="B3" s="1432" t="s">
        <v>63</v>
      </c>
      <c r="C3" s="1432"/>
      <c r="D3" s="1432"/>
      <c r="E3" s="1432"/>
      <c r="F3" s="1432"/>
      <c r="G3" s="1432"/>
      <c r="H3" s="1432"/>
      <c r="I3" s="1432"/>
      <c r="J3" s="1432" t="s">
        <v>152</v>
      </c>
      <c r="K3" s="1432"/>
      <c r="L3" s="1432"/>
      <c r="M3" s="1432"/>
      <c r="N3" s="1432"/>
      <c r="O3" s="1432"/>
      <c r="P3" s="1432"/>
      <c r="Q3" s="1432"/>
      <c r="R3" s="1432" t="s">
        <v>153</v>
      </c>
      <c r="S3" s="1432"/>
      <c r="T3" s="1432"/>
      <c r="U3" s="1432"/>
      <c r="V3" s="1432"/>
      <c r="W3" s="1432"/>
      <c r="X3" s="1432"/>
      <c r="Y3" s="1432"/>
      <c r="Z3" s="1432" t="s">
        <v>154</v>
      </c>
      <c r="AA3" s="1432"/>
      <c r="AB3" s="1432"/>
      <c r="AC3" s="1432"/>
      <c r="AD3" s="1432"/>
      <c r="AE3" s="1432"/>
      <c r="AF3" s="656"/>
    </row>
    <row r="4" spans="1:32" ht="33.75" customHeight="1">
      <c r="A4" s="1601"/>
      <c r="B4" s="1432" t="s">
        <v>347</v>
      </c>
      <c r="C4" s="1432" t="s">
        <v>155</v>
      </c>
      <c r="D4" s="1432"/>
      <c r="E4" s="1432"/>
      <c r="F4" s="1432"/>
      <c r="G4" s="1483" t="s">
        <v>38</v>
      </c>
      <c r="H4" s="1484"/>
      <c r="I4" s="1594"/>
      <c r="J4" s="1432" t="s">
        <v>347</v>
      </c>
      <c r="K4" s="1432" t="s">
        <v>155</v>
      </c>
      <c r="L4" s="1432"/>
      <c r="M4" s="1432"/>
      <c r="N4" s="1432"/>
      <c r="O4" s="1483" t="s">
        <v>38</v>
      </c>
      <c r="P4" s="1484"/>
      <c r="Q4" s="1594"/>
      <c r="R4" s="1432" t="s">
        <v>347</v>
      </c>
      <c r="S4" s="1432" t="s">
        <v>155</v>
      </c>
      <c r="T4" s="1432"/>
      <c r="U4" s="1432"/>
      <c r="V4" s="1432"/>
      <c r="W4" s="1483" t="s">
        <v>38</v>
      </c>
      <c r="X4" s="1484"/>
      <c r="Y4" s="1594"/>
      <c r="Z4" s="1432" t="s">
        <v>231</v>
      </c>
      <c r="AA4" s="1483" t="s">
        <v>234</v>
      </c>
      <c r="AB4" s="1484"/>
      <c r="AC4" s="1483" t="s">
        <v>38</v>
      </c>
      <c r="AD4" s="1484"/>
      <c r="AE4" s="1594"/>
      <c r="AF4" s="657"/>
    </row>
    <row r="5" spans="1:32" ht="20.100000000000001" customHeight="1">
      <c r="A5" s="1601"/>
      <c r="B5" s="1429"/>
      <c r="C5" s="1461" t="s">
        <v>348</v>
      </c>
      <c r="D5" s="1483" t="s">
        <v>156</v>
      </c>
      <c r="E5" s="1491"/>
      <c r="F5" s="1491"/>
      <c r="G5" s="1625"/>
      <c r="H5" s="1594" t="s">
        <v>349</v>
      </c>
      <c r="I5" s="1461" t="s">
        <v>37</v>
      </c>
      <c r="J5" s="1429"/>
      <c r="K5" s="1461" t="s">
        <v>348</v>
      </c>
      <c r="L5" s="1483" t="s">
        <v>156</v>
      </c>
      <c r="M5" s="1491"/>
      <c r="N5" s="1491"/>
      <c r="O5" s="1625"/>
      <c r="P5" s="1461" t="s">
        <v>349</v>
      </c>
      <c r="Q5" s="1461" t="s">
        <v>37</v>
      </c>
      <c r="R5" s="1429"/>
      <c r="S5" s="1461" t="s">
        <v>348</v>
      </c>
      <c r="T5" s="1483" t="s">
        <v>156</v>
      </c>
      <c r="U5" s="1491"/>
      <c r="V5" s="1491"/>
      <c r="W5" s="1625"/>
      <c r="X5" s="1594" t="s">
        <v>349</v>
      </c>
      <c r="Y5" s="1461" t="s">
        <v>37</v>
      </c>
      <c r="Z5" s="1432"/>
      <c r="AA5" s="1461" t="s">
        <v>232</v>
      </c>
      <c r="AB5" s="1484" t="s">
        <v>233</v>
      </c>
      <c r="AC5" s="1625"/>
      <c r="AD5" s="1594" t="s">
        <v>349</v>
      </c>
      <c r="AE5" s="1461" t="s">
        <v>37</v>
      </c>
      <c r="AF5" s="657"/>
    </row>
    <row r="6" spans="1:32" ht="30" customHeight="1">
      <c r="A6" s="1626"/>
      <c r="B6" s="1428"/>
      <c r="C6" s="1605"/>
      <c r="D6" s="135"/>
      <c r="E6" s="132" t="s">
        <v>30</v>
      </c>
      <c r="F6" s="131" t="s">
        <v>37</v>
      </c>
      <c r="G6" s="1480"/>
      <c r="H6" s="1607"/>
      <c r="I6" s="1480"/>
      <c r="J6" s="1428"/>
      <c r="K6" s="1605"/>
      <c r="L6" s="135"/>
      <c r="M6" s="132" t="s">
        <v>30</v>
      </c>
      <c r="N6" s="131" t="s">
        <v>37</v>
      </c>
      <c r="O6" s="1480"/>
      <c r="P6" s="1480"/>
      <c r="Q6" s="1480"/>
      <c r="R6" s="1428"/>
      <c r="S6" s="1605"/>
      <c r="T6" s="135"/>
      <c r="U6" s="132" t="s">
        <v>30</v>
      </c>
      <c r="V6" s="131" t="s">
        <v>37</v>
      </c>
      <c r="W6" s="1480"/>
      <c r="X6" s="1607"/>
      <c r="Y6" s="1480"/>
      <c r="Z6" s="1461"/>
      <c r="AA6" s="1480"/>
      <c r="AB6" s="1606"/>
      <c r="AC6" s="1480"/>
      <c r="AD6" s="1607"/>
      <c r="AE6" s="1480"/>
      <c r="AF6" s="657"/>
    </row>
    <row r="7" spans="1:32" ht="14.25" customHeight="1">
      <c r="A7" s="641">
        <v>2016</v>
      </c>
      <c r="B7" s="647">
        <v>4</v>
      </c>
      <c r="C7" s="647">
        <v>48</v>
      </c>
      <c r="D7" s="647">
        <v>30</v>
      </c>
      <c r="E7" s="647">
        <v>10</v>
      </c>
      <c r="F7" s="647">
        <v>20</v>
      </c>
      <c r="G7" s="647">
        <v>16</v>
      </c>
      <c r="H7" s="647">
        <v>0</v>
      </c>
      <c r="I7" s="647">
        <v>0</v>
      </c>
      <c r="J7" s="647">
        <v>1</v>
      </c>
      <c r="K7" s="647">
        <v>27</v>
      </c>
      <c r="L7" s="647">
        <v>16</v>
      </c>
      <c r="M7" s="647">
        <v>9</v>
      </c>
      <c r="N7" s="647">
        <v>7</v>
      </c>
      <c r="O7" s="647">
        <v>6</v>
      </c>
      <c r="P7" s="647">
        <v>3</v>
      </c>
      <c r="Q7" s="647">
        <v>3</v>
      </c>
      <c r="R7" s="647">
        <v>3</v>
      </c>
      <c r="S7" s="647">
        <v>21</v>
      </c>
      <c r="T7" s="647">
        <v>14</v>
      </c>
      <c r="U7" s="647">
        <v>1</v>
      </c>
      <c r="V7" s="647">
        <v>13</v>
      </c>
      <c r="W7" s="647">
        <v>10</v>
      </c>
      <c r="X7" s="647">
        <v>0</v>
      </c>
      <c r="Y7" s="647">
        <v>10</v>
      </c>
      <c r="Z7" s="647">
        <v>0</v>
      </c>
      <c r="AA7" s="647">
        <v>0</v>
      </c>
      <c r="AB7" s="647">
        <v>0</v>
      </c>
      <c r="AC7" s="647">
        <v>0</v>
      </c>
      <c r="AD7" s="647">
        <v>0</v>
      </c>
      <c r="AE7" s="648">
        <v>0</v>
      </c>
      <c r="AF7" s="657"/>
    </row>
    <row r="8" spans="1:32" s="23" customFormat="1" ht="14.25" customHeight="1">
      <c r="A8" s="642">
        <v>2017</v>
      </c>
      <c r="B8" s="649">
        <v>5</v>
      </c>
      <c r="C8" s="649">
        <v>68</v>
      </c>
      <c r="D8" s="649">
        <v>28</v>
      </c>
      <c r="E8" s="649">
        <v>9</v>
      </c>
      <c r="F8" s="649">
        <v>19</v>
      </c>
      <c r="G8" s="649">
        <v>19</v>
      </c>
      <c r="H8" s="649">
        <v>0</v>
      </c>
      <c r="I8" s="649">
        <v>0</v>
      </c>
      <c r="J8" s="649">
        <v>2</v>
      </c>
      <c r="K8" s="649">
        <v>47</v>
      </c>
      <c r="L8" s="649">
        <v>15</v>
      </c>
      <c r="M8" s="649">
        <v>8</v>
      </c>
      <c r="N8" s="649">
        <v>7</v>
      </c>
      <c r="O8" s="649">
        <v>12</v>
      </c>
      <c r="P8" s="649">
        <v>4</v>
      </c>
      <c r="Q8" s="649">
        <v>8</v>
      </c>
      <c r="R8" s="649">
        <v>3</v>
      </c>
      <c r="S8" s="649">
        <v>21</v>
      </c>
      <c r="T8" s="649">
        <v>13</v>
      </c>
      <c r="U8" s="649">
        <v>1</v>
      </c>
      <c r="V8" s="649">
        <v>12</v>
      </c>
      <c r="W8" s="649">
        <v>7</v>
      </c>
      <c r="X8" s="649">
        <v>0</v>
      </c>
      <c r="Y8" s="649">
        <v>7</v>
      </c>
      <c r="Z8" s="649">
        <v>0</v>
      </c>
      <c r="AA8" s="649">
        <v>0</v>
      </c>
      <c r="AB8" s="649">
        <v>0</v>
      </c>
      <c r="AC8" s="649">
        <v>0</v>
      </c>
      <c r="AD8" s="649">
        <v>0</v>
      </c>
      <c r="AE8" s="650">
        <v>0</v>
      </c>
      <c r="AF8" s="658"/>
    </row>
    <row r="9" spans="1:32" ht="14.25" customHeight="1">
      <c r="A9" s="642">
        <v>2018</v>
      </c>
      <c r="B9" s="649">
        <v>5</v>
      </c>
      <c r="C9" s="649">
        <v>67</v>
      </c>
      <c r="D9" s="649">
        <v>40</v>
      </c>
      <c r="E9" s="649">
        <v>11</v>
      </c>
      <c r="F9" s="649">
        <v>29</v>
      </c>
      <c r="G9" s="649">
        <v>17</v>
      </c>
      <c r="H9" s="649">
        <v>3</v>
      </c>
      <c r="I9" s="649">
        <v>14</v>
      </c>
      <c r="J9" s="649">
        <v>2</v>
      </c>
      <c r="K9" s="649">
        <v>45</v>
      </c>
      <c r="L9" s="649">
        <v>32</v>
      </c>
      <c r="M9" s="649">
        <v>9</v>
      </c>
      <c r="N9" s="649">
        <v>23</v>
      </c>
      <c r="O9" s="649">
        <v>9</v>
      </c>
      <c r="P9" s="649">
        <v>3</v>
      </c>
      <c r="Q9" s="649">
        <v>6</v>
      </c>
      <c r="R9" s="649">
        <v>3</v>
      </c>
      <c r="S9" s="649">
        <v>22</v>
      </c>
      <c r="T9" s="649">
        <v>8</v>
      </c>
      <c r="U9" s="649">
        <v>2</v>
      </c>
      <c r="V9" s="649">
        <v>6</v>
      </c>
      <c r="W9" s="649">
        <v>8</v>
      </c>
      <c r="X9" s="649">
        <v>0</v>
      </c>
      <c r="Y9" s="649">
        <v>8</v>
      </c>
      <c r="Z9" s="649">
        <v>0</v>
      </c>
      <c r="AA9" s="649">
        <v>0</v>
      </c>
      <c r="AB9" s="649">
        <v>0</v>
      </c>
      <c r="AC9" s="649">
        <v>0</v>
      </c>
      <c r="AD9" s="649">
        <v>0</v>
      </c>
      <c r="AE9" s="650">
        <v>0</v>
      </c>
      <c r="AF9" s="657"/>
    </row>
    <row r="10" spans="1:32" ht="14.25" customHeight="1">
      <c r="A10" s="642">
        <v>2019</v>
      </c>
      <c r="B10" s="651">
        <v>5</v>
      </c>
      <c r="C10" s="651">
        <v>67</v>
      </c>
      <c r="D10" s="651">
        <v>20</v>
      </c>
      <c r="E10" s="651">
        <v>9</v>
      </c>
      <c r="F10" s="651">
        <v>11</v>
      </c>
      <c r="G10" s="651">
        <v>18</v>
      </c>
      <c r="H10" s="651">
        <v>4</v>
      </c>
      <c r="I10" s="651">
        <v>14</v>
      </c>
      <c r="J10" s="651">
        <v>2</v>
      </c>
      <c r="K10" s="651">
        <v>45</v>
      </c>
      <c r="L10" s="651">
        <v>11</v>
      </c>
      <c r="M10" s="651">
        <v>7</v>
      </c>
      <c r="N10" s="651">
        <v>4</v>
      </c>
      <c r="O10" s="651">
        <v>9</v>
      </c>
      <c r="P10" s="651">
        <v>4</v>
      </c>
      <c r="Q10" s="651">
        <v>5</v>
      </c>
      <c r="R10" s="651">
        <v>3</v>
      </c>
      <c r="S10" s="651">
        <v>22</v>
      </c>
      <c r="T10" s="651">
        <v>9</v>
      </c>
      <c r="U10" s="651">
        <v>2</v>
      </c>
      <c r="V10" s="651">
        <v>7</v>
      </c>
      <c r="W10" s="651">
        <v>9</v>
      </c>
      <c r="X10" s="651">
        <v>0</v>
      </c>
      <c r="Y10" s="651">
        <v>9</v>
      </c>
      <c r="Z10" s="651">
        <v>0</v>
      </c>
      <c r="AA10" s="651">
        <v>0</v>
      </c>
      <c r="AB10" s="651">
        <v>0</v>
      </c>
      <c r="AC10" s="651">
        <v>0</v>
      </c>
      <c r="AD10" s="651">
        <v>0</v>
      </c>
      <c r="AE10" s="652">
        <v>0</v>
      </c>
      <c r="AF10" s="657"/>
    </row>
    <row r="11" spans="1:32" s="9" customFormat="1" ht="14.25" customHeight="1">
      <c r="A11" s="642">
        <v>2020</v>
      </c>
      <c r="B11" s="651">
        <v>5</v>
      </c>
      <c r="C11" s="651">
        <v>67</v>
      </c>
      <c r="D11" s="651">
        <v>22</v>
      </c>
      <c r="E11" s="651">
        <v>9</v>
      </c>
      <c r="F11" s="651">
        <v>13</v>
      </c>
      <c r="G11" s="651">
        <v>15</v>
      </c>
      <c r="H11" s="651">
        <v>3</v>
      </c>
      <c r="I11" s="651">
        <v>12</v>
      </c>
      <c r="J11" s="651">
        <v>2</v>
      </c>
      <c r="K11" s="651">
        <v>45</v>
      </c>
      <c r="L11" s="651">
        <v>12</v>
      </c>
      <c r="M11" s="651">
        <v>7</v>
      </c>
      <c r="N11" s="651">
        <v>5</v>
      </c>
      <c r="O11" s="651">
        <v>7</v>
      </c>
      <c r="P11" s="651">
        <v>3</v>
      </c>
      <c r="Q11" s="651">
        <v>4</v>
      </c>
      <c r="R11" s="651">
        <v>3</v>
      </c>
      <c r="S11" s="651">
        <v>22</v>
      </c>
      <c r="T11" s="651">
        <v>10</v>
      </c>
      <c r="U11" s="651">
        <v>2</v>
      </c>
      <c r="V11" s="651">
        <v>8</v>
      </c>
      <c r="W11" s="651">
        <v>8</v>
      </c>
      <c r="X11" s="651">
        <v>0</v>
      </c>
      <c r="Y11" s="651">
        <v>8</v>
      </c>
      <c r="Z11" s="651">
        <v>0</v>
      </c>
      <c r="AA11" s="651">
        <v>0</v>
      </c>
      <c r="AB11" s="651">
        <v>0</v>
      </c>
      <c r="AC11" s="651">
        <v>0</v>
      </c>
      <c r="AD11" s="651">
        <v>0</v>
      </c>
      <c r="AE11" s="652">
        <v>0</v>
      </c>
      <c r="AF11" s="657">
        <v>0</v>
      </c>
    </row>
    <row r="12" spans="1:32" s="9" customFormat="1" ht="14.25" customHeight="1">
      <c r="A12" s="653">
        <v>2021</v>
      </c>
      <c r="B12" s="654">
        <v>3</v>
      </c>
      <c r="C12" s="654">
        <v>24</v>
      </c>
      <c r="D12" s="654">
        <v>16</v>
      </c>
      <c r="E12" s="654">
        <v>6</v>
      </c>
      <c r="F12" s="654">
        <v>10</v>
      </c>
      <c r="G12" s="654">
        <v>10</v>
      </c>
      <c r="H12" s="654">
        <v>2</v>
      </c>
      <c r="I12" s="654">
        <v>8</v>
      </c>
      <c r="J12" s="654">
        <v>0</v>
      </c>
      <c r="K12" s="654">
        <v>0</v>
      </c>
      <c r="L12" s="654">
        <v>0</v>
      </c>
      <c r="M12" s="654">
        <v>0</v>
      </c>
      <c r="N12" s="654">
        <v>0</v>
      </c>
      <c r="O12" s="654">
        <v>0</v>
      </c>
      <c r="P12" s="654">
        <v>0</v>
      </c>
      <c r="Q12" s="654">
        <v>0</v>
      </c>
      <c r="R12" s="654">
        <v>3</v>
      </c>
      <c r="S12" s="654">
        <v>24</v>
      </c>
      <c r="T12" s="654">
        <v>16</v>
      </c>
      <c r="U12" s="654">
        <v>6</v>
      </c>
      <c r="V12" s="654">
        <v>10</v>
      </c>
      <c r="W12" s="654">
        <v>10</v>
      </c>
      <c r="X12" s="654">
        <v>2</v>
      </c>
      <c r="Y12" s="654">
        <v>8</v>
      </c>
      <c r="Z12" s="654">
        <v>0</v>
      </c>
      <c r="AA12" s="654">
        <v>0</v>
      </c>
      <c r="AB12" s="654">
        <v>0</v>
      </c>
      <c r="AC12" s="654">
        <v>0</v>
      </c>
      <c r="AD12" s="654">
        <v>0</v>
      </c>
      <c r="AE12" s="655">
        <v>0</v>
      </c>
      <c r="AF12" s="657"/>
    </row>
    <row r="13" spans="1:32" ht="14.25" customHeight="1">
      <c r="A13" s="659" t="s">
        <v>1016</v>
      </c>
      <c r="B13" s="645">
        <v>1</v>
      </c>
      <c r="C13" s="645">
        <v>6</v>
      </c>
      <c r="D13" s="645">
        <v>1</v>
      </c>
      <c r="E13" s="645">
        <v>0</v>
      </c>
      <c r="F13" s="645">
        <v>1</v>
      </c>
      <c r="G13" s="645">
        <v>2</v>
      </c>
      <c r="H13" s="645">
        <v>0</v>
      </c>
      <c r="I13" s="645">
        <v>2</v>
      </c>
      <c r="J13" s="645"/>
      <c r="K13" s="645"/>
      <c r="L13" s="645"/>
      <c r="M13" s="645"/>
      <c r="N13" s="645"/>
      <c r="O13" s="645"/>
      <c r="P13" s="645"/>
      <c r="Q13" s="645"/>
      <c r="R13" s="645">
        <v>1</v>
      </c>
      <c r="S13" s="645">
        <v>6</v>
      </c>
      <c r="T13" s="645">
        <v>1</v>
      </c>
      <c r="U13" s="645">
        <v>0</v>
      </c>
      <c r="V13" s="645">
        <v>1</v>
      </c>
      <c r="W13" s="645">
        <v>2</v>
      </c>
      <c r="X13" s="645">
        <v>0</v>
      </c>
      <c r="Y13" s="645">
        <v>2</v>
      </c>
      <c r="Z13" s="645"/>
      <c r="AA13" s="645"/>
      <c r="AB13" s="645"/>
      <c r="AC13" s="645"/>
      <c r="AD13" s="645"/>
      <c r="AE13" s="645"/>
      <c r="AF13" s="657"/>
    </row>
    <row r="14" spans="1:32" ht="14.25" customHeight="1">
      <c r="A14" s="659" t="s">
        <v>1017</v>
      </c>
      <c r="B14" s="645"/>
      <c r="C14" s="645"/>
      <c r="D14" s="645"/>
      <c r="E14" s="645"/>
      <c r="F14" s="645"/>
      <c r="G14" s="645"/>
      <c r="H14" s="645"/>
      <c r="I14" s="645"/>
      <c r="J14" s="645"/>
      <c r="K14" s="645"/>
      <c r="L14" s="645"/>
      <c r="M14" s="645"/>
      <c r="N14" s="645"/>
      <c r="O14" s="645"/>
      <c r="P14" s="645"/>
      <c r="Q14" s="645"/>
      <c r="R14" s="645"/>
      <c r="S14" s="645"/>
      <c r="T14" s="645"/>
      <c r="U14" s="645"/>
      <c r="V14" s="645"/>
      <c r="W14" s="645"/>
      <c r="X14" s="645"/>
      <c r="Y14" s="645"/>
      <c r="Z14" s="645"/>
      <c r="AA14" s="645"/>
      <c r="AB14" s="645"/>
      <c r="AC14" s="645"/>
      <c r="AD14" s="645"/>
      <c r="AE14" s="645"/>
      <c r="AF14" s="657"/>
    </row>
    <row r="15" spans="1:32" ht="14.25" customHeight="1">
      <c r="A15" s="659" t="s">
        <v>1018</v>
      </c>
      <c r="B15" s="645"/>
      <c r="C15" s="645"/>
      <c r="D15" s="645"/>
      <c r="E15" s="645"/>
      <c r="F15" s="645"/>
      <c r="G15" s="645"/>
      <c r="H15" s="645"/>
      <c r="I15" s="646"/>
      <c r="J15" s="646"/>
      <c r="K15" s="646"/>
      <c r="L15" s="646"/>
      <c r="M15" s="646"/>
      <c r="N15" s="646"/>
      <c r="O15" s="646"/>
      <c r="P15" s="646"/>
      <c r="Q15" s="646"/>
      <c r="R15" s="646"/>
      <c r="S15" s="646"/>
      <c r="T15" s="646"/>
      <c r="U15" s="646"/>
      <c r="V15" s="646"/>
      <c r="W15" s="646"/>
      <c r="X15" s="646"/>
      <c r="Y15" s="646"/>
      <c r="Z15" s="646"/>
      <c r="AA15" s="646"/>
      <c r="AB15" s="646"/>
      <c r="AC15" s="646"/>
      <c r="AD15" s="646"/>
      <c r="AE15" s="645"/>
      <c r="AF15" s="657"/>
    </row>
    <row r="16" spans="1:32" ht="14.25" customHeight="1">
      <c r="A16" s="659" t="s">
        <v>1019</v>
      </c>
      <c r="B16" s="645">
        <v>1</v>
      </c>
      <c r="C16" s="645">
        <v>9</v>
      </c>
      <c r="D16" s="645">
        <v>9</v>
      </c>
      <c r="E16" s="645">
        <v>6</v>
      </c>
      <c r="F16" s="645">
        <v>3</v>
      </c>
      <c r="G16" s="645">
        <v>4</v>
      </c>
      <c r="H16" s="645">
        <v>2</v>
      </c>
      <c r="I16" s="646">
        <v>2</v>
      </c>
      <c r="J16" s="646"/>
      <c r="K16" s="646"/>
      <c r="L16" s="646"/>
      <c r="M16" s="646"/>
      <c r="N16" s="646"/>
      <c r="O16" s="646"/>
      <c r="P16" s="646"/>
      <c r="Q16" s="646"/>
      <c r="R16" s="646">
        <v>1</v>
      </c>
      <c r="S16" s="646">
        <v>9</v>
      </c>
      <c r="T16" s="646">
        <v>9</v>
      </c>
      <c r="U16" s="646">
        <v>6</v>
      </c>
      <c r="V16" s="646">
        <v>3</v>
      </c>
      <c r="W16" s="646">
        <v>4</v>
      </c>
      <c r="X16" s="646">
        <v>2</v>
      </c>
      <c r="Y16" s="646">
        <v>2</v>
      </c>
      <c r="Z16" s="646"/>
      <c r="AA16" s="646"/>
      <c r="AB16" s="646"/>
      <c r="AC16" s="646"/>
      <c r="AD16" s="646"/>
      <c r="AE16" s="645"/>
      <c r="AF16" s="657"/>
    </row>
    <row r="17" spans="1:32" ht="14.25" customHeight="1">
      <c r="A17" s="659" t="s">
        <v>1042</v>
      </c>
      <c r="B17" s="645"/>
      <c r="C17" s="645"/>
      <c r="D17" s="645"/>
      <c r="E17" s="645"/>
      <c r="F17" s="645"/>
      <c r="G17" s="645"/>
      <c r="H17" s="645"/>
      <c r="I17" s="559"/>
      <c r="J17" s="559"/>
      <c r="K17" s="559"/>
      <c r="L17" s="559"/>
      <c r="M17" s="559"/>
      <c r="N17" s="559"/>
      <c r="O17" s="559"/>
      <c r="P17" s="559"/>
      <c r="Q17" s="559"/>
      <c r="R17" s="559"/>
      <c r="S17" s="559"/>
      <c r="T17" s="559"/>
      <c r="U17" s="559"/>
      <c r="V17" s="559"/>
      <c r="W17" s="559"/>
      <c r="X17" s="559"/>
      <c r="Y17" s="559"/>
      <c r="Z17" s="559"/>
      <c r="AA17" s="559"/>
      <c r="AB17" s="559"/>
      <c r="AC17" s="559"/>
      <c r="AD17" s="559"/>
      <c r="AE17" s="645"/>
      <c r="AF17" s="657"/>
    </row>
    <row r="18" spans="1:32" ht="14.25" customHeight="1">
      <c r="A18" s="659" t="s">
        <v>1020</v>
      </c>
      <c r="B18" s="645"/>
      <c r="C18" s="645"/>
      <c r="D18" s="645"/>
      <c r="E18" s="645"/>
      <c r="F18" s="645"/>
      <c r="G18" s="645"/>
      <c r="H18" s="645"/>
      <c r="I18" s="559"/>
      <c r="J18" s="559"/>
      <c r="K18" s="559"/>
      <c r="L18" s="559"/>
      <c r="M18" s="559"/>
      <c r="N18" s="559"/>
      <c r="O18" s="559"/>
      <c r="P18" s="559"/>
      <c r="Q18" s="559"/>
      <c r="R18" s="559"/>
      <c r="S18" s="559"/>
      <c r="T18" s="559"/>
      <c r="U18" s="559"/>
      <c r="V18" s="559"/>
      <c r="W18" s="559"/>
      <c r="X18" s="559"/>
      <c r="Y18" s="559"/>
      <c r="Z18" s="559"/>
      <c r="AA18" s="559"/>
      <c r="AB18" s="559"/>
      <c r="AC18" s="559"/>
      <c r="AD18" s="559"/>
      <c r="AE18" s="645"/>
      <c r="AF18" s="657"/>
    </row>
    <row r="19" spans="1:32" ht="14.25" customHeight="1">
      <c r="A19" s="659" t="s">
        <v>1021</v>
      </c>
      <c r="B19" s="645"/>
      <c r="C19" s="645"/>
      <c r="D19" s="645"/>
      <c r="E19" s="645"/>
      <c r="F19" s="645"/>
      <c r="G19" s="645"/>
      <c r="H19" s="645"/>
      <c r="I19" s="559"/>
      <c r="J19" s="559"/>
      <c r="K19" s="559"/>
      <c r="L19" s="559"/>
      <c r="M19" s="559"/>
      <c r="N19" s="559"/>
      <c r="O19" s="559"/>
      <c r="P19" s="559"/>
      <c r="Q19" s="559"/>
      <c r="R19" s="559"/>
      <c r="S19" s="559"/>
      <c r="T19" s="559"/>
      <c r="U19" s="559"/>
      <c r="V19" s="559"/>
      <c r="W19" s="559"/>
      <c r="X19" s="559"/>
      <c r="Y19" s="559"/>
      <c r="Z19" s="559"/>
      <c r="AA19" s="559"/>
      <c r="AB19" s="559"/>
      <c r="AC19" s="559"/>
      <c r="AD19" s="559"/>
      <c r="AE19" s="645"/>
      <c r="AF19" s="657"/>
    </row>
    <row r="20" spans="1:32" ht="14.25" customHeight="1">
      <c r="A20" s="659" t="s">
        <v>1022</v>
      </c>
      <c r="B20" s="645"/>
      <c r="C20" s="645"/>
      <c r="D20" s="645"/>
      <c r="E20" s="645"/>
      <c r="F20" s="645"/>
      <c r="G20" s="645"/>
      <c r="H20" s="645"/>
      <c r="I20" s="559"/>
      <c r="J20" s="559"/>
      <c r="K20" s="559"/>
      <c r="L20" s="559"/>
      <c r="M20" s="559"/>
      <c r="N20" s="559"/>
      <c r="O20" s="559"/>
      <c r="P20" s="559"/>
      <c r="Q20" s="559"/>
      <c r="R20" s="559"/>
      <c r="S20" s="559"/>
      <c r="T20" s="559"/>
      <c r="U20" s="559"/>
      <c r="V20" s="559"/>
      <c r="W20" s="559"/>
      <c r="X20" s="559"/>
      <c r="Y20" s="559"/>
      <c r="Z20" s="559"/>
      <c r="AA20" s="559"/>
      <c r="AB20" s="559"/>
      <c r="AC20" s="559"/>
      <c r="AD20" s="559"/>
      <c r="AE20" s="645"/>
      <c r="AF20" s="657"/>
    </row>
    <row r="21" spans="1:32" ht="14.25" customHeight="1">
      <c r="A21" s="659" t="s">
        <v>1023</v>
      </c>
      <c r="B21" s="645"/>
      <c r="C21" s="645"/>
      <c r="D21" s="645"/>
      <c r="E21" s="645"/>
      <c r="F21" s="645"/>
      <c r="G21" s="645"/>
      <c r="H21" s="645"/>
      <c r="I21" s="559"/>
      <c r="J21" s="559"/>
      <c r="K21" s="559"/>
      <c r="L21" s="559"/>
      <c r="M21" s="559"/>
      <c r="N21" s="559"/>
      <c r="O21" s="559"/>
      <c r="P21" s="559"/>
      <c r="Q21" s="559"/>
      <c r="R21" s="559"/>
      <c r="S21" s="559"/>
      <c r="T21" s="559"/>
      <c r="U21" s="559"/>
      <c r="V21" s="559"/>
      <c r="W21" s="559"/>
      <c r="X21" s="559"/>
      <c r="Y21" s="559"/>
      <c r="Z21" s="559"/>
      <c r="AA21" s="559"/>
      <c r="AB21" s="559"/>
      <c r="AC21" s="559"/>
      <c r="AD21" s="559"/>
      <c r="AE21" s="645"/>
      <c r="AF21" s="657"/>
    </row>
    <row r="22" spans="1:32" ht="14.25" customHeight="1">
      <c r="A22" s="659" t="s">
        <v>1024</v>
      </c>
      <c r="B22" s="645"/>
      <c r="C22" s="645"/>
      <c r="D22" s="645"/>
      <c r="E22" s="645"/>
      <c r="F22" s="645"/>
      <c r="G22" s="645"/>
      <c r="H22" s="645"/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559"/>
      <c r="X22" s="559"/>
      <c r="Y22" s="559"/>
      <c r="Z22" s="559"/>
      <c r="AA22" s="559"/>
      <c r="AB22" s="559"/>
      <c r="AC22" s="559"/>
      <c r="AD22" s="559"/>
      <c r="AE22" s="645"/>
      <c r="AF22" s="657"/>
    </row>
    <row r="23" spans="1:32" ht="14.25" customHeight="1">
      <c r="A23" s="659" t="s">
        <v>1025</v>
      </c>
      <c r="B23" s="645"/>
      <c r="C23" s="645"/>
      <c r="D23" s="645"/>
      <c r="E23" s="645"/>
      <c r="F23" s="645"/>
      <c r="G23" s="645"/>
      <c r="H23" s="645"/>
      <c r="I23" s="559"/>
      <c r="J23" s="559"/>
      <c r="K23" s="559"/>
      <c r="L23" s="559"/>
      <c r="M23" s="559"/>
      <c r="N23" s="559"/>
      <c r="O23" s="559"/>
      <c r="P23" s="559"/>
      <c r="Q23" s="559"/>
      <c r="R23" s="559"/>
      <c r="S23" s="559"/>
      <c r="T23" s="559"/>
      <c r="U23" s="559"/>
      <c r="V23" s="559"/>
      <c r="W23" s="559"/>
      <c r="X23" s="559"/>
      <c r="Y23" s="559"/>
      <c r="Z23" s="559"/>
      <c r="AA23" s="559"/>
      <c r="AB23" s="559"/>
      <c r="AC23" s="559"/>
      <c r="AD23" s="559"/>
      <c r="AE23" s="645"/>
      <c r="AF23" s="657"/>
    </row>
    <row r="24" spans="1:32" ht="14.25" customHeight="1">
      <c r="A24" s="659" t="s">
        <v>1026</v>
      </c>
      <c r="B24" s="645"/>
      <c r="C24" s="645"/>
      <c r="D24" s="645"/>
      <c r="E24" s="645"/>
      <c r="F24" s="645"/>
      <c r="G24" s="645"/>
      <c r="H24" s="645"/>
      <c r="I24" s="559"/>
      <c r="J24" s="559"/>
      <c r="K24" s="559"/>
      <c r="L24" s="559"/>
      <c r="M24" s="559"/>
      <c r="N24" s="559"/>
      <c r="O24" s="559"/>
      <c r="P24" s="559"/>
      <c r="Q24" s="559"/>
      <c r="R24" s="559"/>
      <c r="S24" s="559"/>
      <c r="T24" s="559"/>
      <c r="U24" s="559"/>
      <c r="V24" s="559"/>
      <c r="W24" s="559"/>
      <c r="X24" s="559"/>
      <c r="Y24" s="559"/>
      <c r="Z24" s="559"/>
      <c r="AA24" s="559"/>
      <c r="AB24" s="559"/>
      <c r="AC24" s="559"/>
      <c r="AD24" s="559"/>
      <c r="AE24" s="645"/>
      <c r="AF24" s="657"/>
    </row>
    <row r="25" spans="1:32" ht="14.25" customHeight="1">
      <c r="A25" s="659" t="s">
        <v>1027</v>
      </c>
      <c r="B25" s="645"/>
      <c r="C25" s="645"/>
      <c r="D25" s="645"/>
      <c r="E25" s="645"/>
      <c r="F25" s="645"/>
      <c r="G25" s="645"/>
      <c r="H25" s="645"/>
      <c r="I25" s="559"/>
      <c r="J25" s="559"/>
      <c r="K25" s="559"/>
      <c r="L25" s="559"/>
      <c r="M25" s="559"/>
      <c r="N25" s="559"/>
      <c r="O25" s="559"/>
      <c r="P25" s="559"/>
      <c r="Q25" s="559"/>
      <c r="R25" s="559"/>
      <c r="S25" s="559"/>
      <c r="T25" s="559"/>
      <c r="U25" s="559"/>
      <c r="V25" s="559"/>
      <c r="W25" s="559"/>
      <c r="X25" s="559"/>
      <c r="Y25" s="559"/>
      <c r="Z25" s="559"/>
      <c r="AA25" s="559"/>
      <c r="AB25" s="559"/>
      <c r="AC25" s="559"/>
      <c r="AD25" s="559"/>
      <c r="AE25" s="645"/>
      <c r="AF25" s="657"/>
    </row>
    <row r="26" spans="1:32" ht="14.25" customHeight="1">
      <c r="A26" s="659" t="s">
        <v>1028</v>
      </c>
      <c r="B26" s="645"/>
      <c r="C26" s="645"/>
      <c r="D26" s="645"/>
      <c r="E26" s="645"/>
      <c r="F26" s="645"/>
      <c r="G26" s="645"/>
      <c r="H26" s="645"/>
      <c r="I26" s="559"/>
      <c r="J26" s="559"/>
      <c r="K26" s="559"/>
      <c r="L26" s="559"/>
      <c r="M26" s="559"/>
      <c r="N26" s="559"/>
      <c r="O26" s="559"/>
      <c r="P26" s="559"/>
      <c r="Q26" s="559"/>
      <c r="R26" s="559"/>
      <c r="S26" s="559"/>
      <c r="T26" s="559"/>
      <c r="U26" s="559"/>
      <c r="V26" s="559"/>
      <c r="W26" s="559"/>
      <c r="X26" s="559"/>
      <c r="Y26" s="559"/>
      <c r="Z26" s="559"/>
      <c r="AA26" s="559"/>
      <c r="AB26" s="559"/>
      <c r="AC26" s="559"/>
      <c r="AD26" s="559"/>
      <c r="AE26" s="645"/>
      <c r="AF26" s="657"/>
    </row>
    <row r="27" spans="1:32" ht="14.25" customHeight="1">
      <c r="A27" s="659" t="s">
        <v>1029</v>
      </c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59"/>
      <c r="O27" s="559"/>
      <c r="P27" s="559"/>
      <c r="Q27" s="559"/>
      <c r="R27" s="559"/>
      <c r="S27" s="559"/>
      <c r="T27" s="559"/>
      <c r="U27" s="559"/>
      <c r="V27" s="559"/>
      <c r="W27" s="559"/>
      <c r="X27" s="559"/>
      <c r="Y27" s="559"/>
      <c r="Z27" s="559"/>
      <c r="AA27" s="559"/>
      <c r="AB27" s="559"/>
      <c r="AC27" s="559"/>
      <c r="AD27" s="559"/>
      <c r="AE27" s="645"/>
      <c r="AF27" s="657"/>
    </row>
    <row r="28" spans="1:32" ht="14.25" customHeight="1">
      <c r="A28" s="659" t="s">
        <v>1030</v>
      </c>
      <c r="B28" s="645"/>
      <c r="C28" s="645"/>
      <c r="D28" s="645"/>
      <c r="E28" s="645"/>
      <c r="F28" s="645"/>
      <c r="G28" s="645"/>
      <c r="H28" s="645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59"/>
      <c r="T28" s="559"/>
      <c r="U28" s="559"/>
      <c r="V28" s="559"/>
      <c r="W28" s="559"/>
      <c r="X28" s="559"/>
      <c r="Y28" s="559"/>
      <c r="Z28" s="559"/>
      <c r="AA28" s="559"/>
      <c r="AB28" s="559"/>
      <c r="AC28" s="559"/>
      <c r="AD28" s="559"/>
      <c r="AE28" s="645"/>
      <c r="AF28" s="657"/>
    </row>
    <row r="29" spans="1:32" ht="14.25" customHeight="1">
      <c r="A29" s="659" t="s">
        <v>1031</v>
      </c>
      <c r="B29" s="645"/>
      <c r="C29" s="645"/>
      <c r="D29" s="645"/>
      <c r="E29" s="645"/>
      <c r="F29" s="645"/>
      <c r="G29" s="645"/>
      <c r="H29" s="645"/>
      <c r="I29" s="559"/>
      <c r="J29" s="559"/>
      <c r="K29" s="559"/>
      <c r="L29" s="559"/>
      <c r="M29" s="559"/>
      <c r="N29" s="559"/>
      <c r="O29" s="559"/>
      <c r="P29" s="559"/>
      <c r="Q29" s="559"/>
      <c r="R29" s="559"/>
      <c r="S29" s="559"/>
      <c r="T29" s="559"/>
      <c r="U29" s="559"/>
      <c r="V29" s="559"/>
      <c r="W29" s="559"/>
      <c r="X29" s="559"/>
      <c r="Y29" s="559"/>
      <c r="Z29" s="559"/>
      <c r="AA29" s="559"/>
      <c r="AB29" s="559"/>
      <c r="AC29" s="559"/>
      <c r="AD29" s="559"/>
      <c r="AE29" s="645"/>
      <c r="AF29" s="657"/>
    </row>
    <row r="30" spans="1:32" ht="14.25" customHeight="1">
      <c r="A30" s="659" t="s">
        <v>1032</v>
      </c>
      <c r="B30" s="645"/>
      <c r="C30" s="645"/>
      <c r="D30" s="645"/>
      <c r="E30" s="645"/>
      <c r="F30" s="645"/>
      <c r="G30" s="645"/>
      <c r="H30" s="645"/>
      <c r="I30" s="559"/>
      <c r="J30" s="559"/>
      <c r="K30" s="559"/>
      <c r="L30" s="559"/>
      <c r="M30" s="559"/>
      <c r="N30" s="559"/>
      <c r="O30" s="559"/>
      <c r="P30" s="559"/>
      <c r="Q30" s="559"/>
      <c r="R30" s="559"/>
      <c r="S30" s="559"/>
      <c r="T30" s="559"/>
      <c r="U30" s="559"/>
      <c r="V30" s="559"/>
      <c r="W30" s="559"/>
      <c r="X30" s="559"/>
      <c r="Y30" s="559"/>
      <c r="Z30" s="559"/>
      <c r="AA30" s="559"/>
      <c r="AB30" s="559"/>
      <c r="AC30" s="559"/>
      <c r="AD30" s="559"/>
      <c r="AE30" s="645"/>
      <c r="AF30" s="657"/>
    </row>
    <row r="31" spans="1:32" ht="14.25" customHeight="1">
      <c r="A31" s="659" t="s">
        <v>1033</v>
      </c>
      <c r="B31" s="645"/>
      <c r="C31" s="645"/>
      <c r="D31" s="645"/>
      <c r="E31" s="645"/>
      <c r="F31" s="645"/>
      <c r="G31" s="645"/>
      <c r="H31" s="645"/>
      <c r="I31" s="559"/>
      <c r="J31" s="559"/>
      <c r="K31" s="559"/>
      <c r="L31" s="559"/>
      <c r="M31" s="559"/>
      <c r="N31" s="559"/>
      <c r="O31" s="559"/>
      <c r="P31" s="559"/>
      <c r="Q31" s="559"/>
      <c r="R31" s="559"/>
      <c r="S31" s="559"/>
      <c r="T31" s="559"/>
      <c r="U31" s="559"/>
      <c r="V31" s="559"/>
      <c r="W31" s="559"/>
      <c r="X31" s="559"/>
      <c r="Y31" s="559"/>
      <c r="Z31" s="559"/>
      <c r="AA31" s="559"/>
      <c r="AB31" s="559"/>
      <c r="AC31" s="559"/>
      <c r="AD31" s="559"/>
      <c r="AE31" s="645"/>
      <c r="AF31" s="657"/>
    </row>
    <row r="32" spans="1:32" ht="14.25" customHeight="1">
      <c r="A32" s="659" t="s">
        <v>1034</v>
      </c>
      <c r="B32" s="645"/>
      <c r="C32" s="645"/>
      <c r="D32" s="645"/>
      <c r="E32" s="645"/>
      <c r="F32" s="645"/>
      <c r="G32" s="645"/>
      <c r="H32" s="645"/>
      <c r="I32" s="559"/>
      <c r="J32" s="559"/>
      <c r="K32" s="559"/>
      <c r="L32" s="559"/>
      <c r="M32" s="559"/>
      <c r="N32" s="559"/>
      <c r="O32" s="559"/>
      <c r="P32" s="559"/>
      <c r="Q32" s="559"/>
      <c r="R32" s="559"/>
      <c r="S32" s="559"/>
      <c r="T32" s="559"/>
      <c r="U32" s="559"/>
      <c r="V32" s="559"/>
      <c r="W32" s="559"/>
      <c r="X32" s="559"/>
      <c r="Y32" s="559"/>
      <c r="Z32" s="559"/>
      <c r="AA32" s="559"/>
      <c r="AB32" s="559"/>
      <c r="AC32" s="559"/>
      <c r="AD32" s="559"/>
      <c r="AE32" s="645"/>
      <c r="AF32" s="657"/>
    </row>
    <row r="33" spans="1:33" ht="14.25" customHeight="1">
      <c r="A33" s="659" t="s">
        <v>1035</v>
      </c>
      <c r="B33" s="645">
        <v>1</v>
      </c>
      <c r="C33" s="645">
        <v>9</v>
      </c>
      <c r="D33" s="645">
        <v>6</v>
      </c>
      <c r="E33" s="645"/>
      <c r="F33" s="645">
        <v>6</v>
      </c>
      <c r="G33" s="645">
        <v>4</v>
      </c>
      <c r="H33" s="645"/>
      <c r="I33" s="559">
        <v>4</v>
      </c>
      <c r="J33" s="559"/>
      <c r="K33" s="559"/>
      <c r="L33" s="559"/>
      <c r="M33" s="559"/>
      <c r="N33" s="559"/>
      <c r="O33" s="559"/>
      <c r="P33" s="559"/>
      <c r="Q33" s="559"/>
      <c r="R33" s="559">
        <v>1</v>
      </c>
      <c r="S33" s="559">
        <v>9</v>
      </c>
      <c r="T33" s="559">
        <v>6</v>
      </c>
      <c r="U33" s="559"/>
      <c r="V33" s="559">
        <v>6</v>
      </c>
      <c r="W33" s="559">
        <v>4</v>
      </c>
      <c r="X33" s="559"/>
      <c r="Y33" s="559">
        <v>4</v>
      </c>
      <c r="Z33" s="559"/>
      <c r="AA33" s="559"/>
      <c r="AB33" s="559"/>
      <c r="AC33" s="559"/>
      <c r="AD33" s="559"/>
      <c r="AE33" s="645"/>
      <c r="AF33" s="657"/>
    </row>
    <row r="34" spans="1:33" ht="14.25" customHeight="1">
      <c r="A34" s="659" t="s">
        <v>1036</v>
      </c>
      <c r="B34" s="645"/>
      <c r="C34" s="645"/>
      <c r="D34" s="645"/>
      <c r="E34" s="645"/>
      <c r="F34" s="645"/>
      <c r="G34" s="645"/>
      <c r="H34" s="645"/>
      <c r="I34" s="559"/>
      <c r="J34" s="559"/>
      <c r="K34" s="559"/>
      <c r="L34" s="559"/>
      <c r="M34" s="559"/>
      <c r="N34" s="559"/>
      <c r="O34" s="559"/>
      <c r="P34" s="559"/>
      <c r="Q34" s="559"/>
      <c r="R34" s="559"/>
      <c r="S34" s="559"/>
      <c r="T34" s="559"/>
      <c r="U34" s="559"/>
      <c r="V34" s="559"/>
      <c r="W34" s="559"/>
      <c r="X34" s="559"/>
      <c r="Y34" s="559"/>
      <c r="Z34" s="559"/>
      <c r="AA34" s="559"/>
      <c r="AB34" s="559"/>
      <c r="AC34" s="559"/>
      <c r="AD34" s="559"/>
      <c r="AE34" s="645"/>
      <c r="AF34" s="657"/>
    </row>
    <row r="35" spans="1:33" ht="14.25" customHeight="1">
      <c r="A35" s="659" t="s">
        <v>1037</v>
      </c>
      <c r="B35" s="645"/>
      <c r="C35" s="645"/>
      <c r="D35" s="645"/>
      <c r="E35" s="645"/>
      <c r="F35" s="645"/>
      <c r="G35" s="645"/>
      <c r="H35" s="645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59"/>
      <c r="Y35" s="559"/>
      <c r="Z35" s="559"/>
      <c r="AA35" s="559"/>
      <c r="AB35" s="559"/>
      <c r="AC35" s="559"/>
      <c r="AD35" s="559"/>
      <c r="AE35" s="645"/>
      <c r="AF35" s="657"/>
    </row>
    <row r="36" spans="1:33" ht="14.25" customHeight="1">
      <c r="A36" s="659" t="s">
        <v>1038</v>
      </c>
      <c r="B36" s="645"/>
      <c r="C36" s="645"/>
      <c r="D36" s="645"/>
      <c r="E36" s="645"/>
      <c r="F36" s="645"/>
      <c r="G36" s="645"/>
      <c r="H36" s="645"/>
      <c r="I36" s="559"/>
      <c r="J36" s="559"/>
      <c r="K36" s="559"/>
      <c r="L36" s="559"/>
      <c r="M36" s="559"/>
      <c r="N36" s="559"/>
      <c r="O36" s="559"/>
      <c r="P36" s="559"/>
      <c r="Q36" s="559"/>
      <c r="R36" s="559"/>
      <c r="S36" s="559"/>
      <c r="T36" s="559"/>
      <c r="U36" s="559"/>
      <c r="V36" s="559"/>
      <c r="W36" s="559"/>
      <c r="X36" s="559"/>
      <c r="Y36" s="559"/>
      <c r="Z36" s="559"/>
      <c r="AA36" s="559"/>
      <c r="AB36" s="559"/>
      <c r="AC36" s="559"/>
      <c r="AD36" s="559"/>
      <c r="AE36" s="645"/>
      <c r="AF36" s="657"/>
    </row>
    <row r="37" spans="1:33" ht="14.25" customHeight="1">
      <c r="A37" s="659" t="s">
        <v>1039</v>
      </c>
      <c r="B37" s="645"/>
      <c r="C37" s="645"/>
      <c r="D37" s="645"/>
      <c r="E37" s="645"/>
      <c r="F37" s="645"/>
      <c r="G37" s="645"/>
      <c r="H37" s="645"/>
      <c r="I37" s="559"/>
      <c r="J37" s="559"/>
      <c r="K37" s="559"/>
      <c r="L37" s="559"/>
      <c r="M37" s="559"/>
      <c r="N37" s="559"/>
      <c r="O37" s="559"/>
      <c r="P37" s="559"/>
      <c r="Q37" s="559"/>
      <c r="R37" s="559"/>
      <c r="S37" s="559"/>
      <c r="T37" s="559"/>
      <c r="U37" s="559"/>
      <c r="V37" s="559"/>
      <c r="W37" s="559"/>
      <c r="X37" s="559"/>
      <c r="Y37" s="559"/>
      <c r="Z37" s="559"/>
      <c r="AA37" s="559"/>
      <c r="AB37" s="559"/>
      <c r="AC37" s="559"/>
      <c r="AD37" s="559"/>
      <c r="AE37" s="645"/>
      <c r="AF37" s="657"/>
    </row>
    <row r="38" spans="1:33" ht="14.25" customHeight="1">
      <c r="A38" s="659" t="s">
        <v>1040</v>
      </c>
      <c r="B38" s="645"/>
      <c r="C38" s="645"/>
      <c r="D38" s="645"/>
      <c r="E38" s="645"/>
      <c r="F38" s="645"/>
      <c r="G38" s="645"/>
      <c r="H38" s="645"/>
      <c r="I38" s="559"/>
      <c r="J38" s="559"/>
      <c r="K38" s="559"/>
      <c r="L38" s="559"/>
      <c r="M38" s="559"/>
      <c r="N38" s="559"/>
      <c r="O38" s="559"/>
      <c r="P38" s="559"/>
      <c r="Q38" s="559"/>
      <c r="R38" s="559"/>
      <c r="S38" s="559"/>
      <c r="T38" s="559"/>
      <c r="U38" s="559"/>
      <c r="V38" s="559"/>
      <c r="W38" s="559"/>
      <c r="X38" s="559"/>
      <c r="Y38" s="559"/>
      <c r="Z38" s="559"/>
      <c r="AA38" s="559"/>
      <c r="AB38" s="559"/>
      <c r="AC38" s="559"/>
      <c r="AD38" s="559"/>
      <c r="AE38" s="645"/>
      <c r="AF38" s="657"/>
    </row>
    <row r="39" spans="1:33" ht="14.25" customHeight="1">
      <c r="A39" s="660" t="s">
        <v>1041</v>
      </c>
      <c r="B39" s="661"/>
      <c r="C39" s="661"/>
      <c r="D39" s="661"/>
      <c r="E39" s="661"/>
      <c r="F39" s="661"/>
      <c r="G39" s="661"/>
      <c r="H39" s="661"/>
      <c r="I39" s="662"/>
      <c r="J39" s="662"/>
      <c r="K39" s="662"/>
      <c r="L39" s="662"/>
      <c r="M39" s="662"/>
      <c r="N39" s="662"/>
      <c r="O39" s="662"/>
      <c r="P39" s="662"/>
      <c r="Q39" s="662"/>
      <c r="R39" s="662"/>
      <c r="S39" s="662"/>
      <c r="T39" s="662"/>
      <c r="U39" s="662"/>
      <c r="V39" s="662"/>
      <c r="W39" s="662"/>
      <c r="X39" s="662"/>
      <c r="Y39" s="662"/>
      <c r="Z39" s="662"/>
      <c r="AA39" s="662"/>
      <c r="AB39" s="662"/>
      <c r="AC39" s="662"/>
      <c r="AD39" s="662"/>
      <c r="AE39" s="661"/>
      <c r="AF39" s="663"/>
    </row>
    <row r="40" spans="1:33" s="54" customFormat="1" ht="21.75" customHeight="1">
      <c r="A40" s="664" t="s">
        <v>1043</v>
      </c>
      <c r="B40" s="665"/>
      <c r="C40" s="665"/>
      <c r="D40" s="665"/>
      <c r="E40" s="665"/>
      <c r="F40" s="665"/>
      <c r="G40" s="665"/>
      <c r="H40" s="665"/>
      <c r="I40" s="665"/>
      <c r="J40" s="665"/>
      <c r="K40" s="665"/>
      <c r="L40" s="665"/>
      <c r="M40" s="665"/>
      <c r="N40" s="665"/>
      <c r="O40" s="665"/>
      <c r="P40" s="665"/>
      <c r="Q40" s="665"/>
      <c r="R40" s="665"/>
      <c r="S40" s="665"/>
      <c r="T40" s="665"/>
      <c r="U40" s="665"/>
      <c r="V40" s="665"/>
      <c r="W40" s="665"/>
      <c r="X40" s="665"/>
      <c r="Y40" s="665"/>
      <c r="Z40" s="665"/>
      <c r="AA40" s="665"/>
      <c r="AB40" s="666" t="s">
        <v>1044</v>
      </c>
      <c r="AC40" s="667"/>
      <c r="AD40" s="665"/>
      <c r="AE40" s="665"/>
      <c r="AF40" s="665"/>
      <c r="AG40" s="665"/>
    </row>
  </sheetData>
  <mergeCells count="38">
    <mergeCell ref="A3:A6"/>
    <mergeCell ref="R4:R6"/>
    <mergeCell ref="X5:X6"/>
    <mergeCell ref="L5:N5"/>
    <mergeCell ref="AA5:AA6"/>
    <mergeCell ref="Y5:Y6"/>
    <mergeCell ref="B3:I3"/>
    <mergeCell ref="J3:Q3"/>
    <mergeCell ref="W4:Y4"/>
    <mergeCell ref="Z4:Z6"/>
    <mergeCell ref="C5:C6"/>
    <mergeCell ref="D5:F5"/>
    <mergeCell ref="W5:W6"/>
    <mergeCell ref="G5:G6"/>
    <mergeCell ref="H5:H6"/>
    <mergeCell ref="I5:I6"/>
    <mergeCell ref="AB5:AB6"/>
    <mergeCell ref="A1:AE1"/>
    <mergeCell ref="R3:Y3"/>
    <mergeCell ref="Z3:AE3"/>
    <mergeCell ref="B4:B6"/>
    <mergeCell ref="C4:F4"/>
    <mergeCell ref="O5:O6"/>
    <mergeCell ref="P5:P6"/>
    <mergeCell ref="Q5:Q6"/>
    <mergeCell ref="AA4:AB4"/>
    <mergeCell ref="AC4:AE4"/>
    <mergeCell ref="S4:V4"/>
    <mergeCell ref="AC5:AC6"/>
    <mergeCell ref="AD5:AD6"/>
    <mergeCell ref="AE5:AE6"/>
    <mergeCell ref="S5:S6"/>
    <mergeCell ref="K5:K6"/>
    <mergeCell ref="T5:V5"/>
    <mergeCell ref="G4:I4"/>
    <mergeCell ref="J4:J6"/>
    <mergeCell ref="K4:N4"/>
    <mergeCell ref="O4:Q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40"/>
  <sheetViews>
    <sheetView view="pageBreakPreview" zoomScaleNormal="100" zoomScaleSheetLayoutView="100" workbookViewId="0">
      <selection sqref="A1:Y1"/>
    </sheetView>
  </sheetViews>
  <sheetFormatPr defaultColWidth="8.88671875" defaultRowHeight="13.5"/>
  <cols>
    <col min="1" max="1" width="8.77734375" style="676" customWidth="1"/>
    <col min="2" max="25" width="6.33203125" style="3" customWidth="1"/>
    <col min="26" max="16384" width="8.88671875" style="3"/>
  </cols>
  <sheetData>
    <row r="1" spans="1:26" s="36" customFormat="1" ht="30" customHeight="1">
      <c r="A1" s="1423" t="s">
        <v>1351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  <c r="Y1" s="1423"/>
      <c r="Z1" s="35"/>
    </row>
    <row r="2" spans="1:26" s="23" customFormat="1" ht="15" customHeight="1">
      <c r="A2" s="674" t="s">
        <v>42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80" t="s">
        <v>28</v>
      </c>
    </row>
    <row r="3" spans="1:26" ht="29.25" customHeight="1">
      <c r="A3" s="1601"/>
      <c r="B3" s="1483" t="s">
        <v>63</v>
      </c>
      <c r="C3" s="1484"/>
      <c r="D3" s="1484"/>
      <c r="E3" s="1484"/>
      <c r="F3" s="1484"/>
      <c r="G3" s="1484"/>
      <c r="H3" s="1484"/>
      <c r="I3" s="1594"/>
      <c r="J3" s="1483" t="s">
        <v>157</v>
      </c>
      <c r="K3" s="1484"/>
      <c r="L3" s="1484"/>
      <c r="M3" s="1484"/>
      <c r="N3" s="1484"/>
      <c r="O3" s="1484"/>
      <c r="P3" s="1484"/>
      <c r="Q3" s="1594"/>
      <c r="R3" s="1483" t="s">
        <v>158</v>
      </c>
      <c r="S3" s="1484"/>
      <c r="T3" s="1484"/>
      <c r="U3" s="1484"/>
      <c r="V3" s="1484"/>
      <c r="W3" s="1484"/>
      <c r="X3" s="1484"/>
      <c r="Y3" s="1594"/>
    </row>
    <row r="4" spans="1:26" ht="24.95" customHeight="1">
      <c r="A4" s="1434"/>
      <c r="B4" s="1483" t="s">
        <v>347</v>
      </c>
      <c r="C4" s="1494" t="s">
        <v>159</v>
      </c>
      <c r="D4" s="1491"/>
      <c r="E4" s="1491"/>
      <c r="F4" s="1442"/>
      <c r="G4" s="1483" t="s">
        <v>53</v>
      </c>
      <c r="H4" s="1484"/>
      <c r="I4" s="1594"/>
      <c r="J4" s="1483" t="s">
        <v>347</v>
      </c>
      <c r="K4" s="1483" t="s">
        <v>159</v>
      </c>
      <c r="L4" s="1484"/>
      <c r="M4" s="1484"/>
      <c r="N4" s="1594"/>
      <c r="O4" s="1483" t="s">
        <v>68</v>
      </c>
      <c r="P4" s="1484"/>
      <c r="Q4" s="1594"/>
      <c r="R4" s="1483" t="s">
        <v>347</v>
      </c>
      <c r="S4" s="1483" t="s">
        <v>159</v>
      </c>
      <c r="T4" s="1484"/>
      <c r="U4" s="1484"/>
      <c r="V4" s="1594"/>
      <c r="W4" s="1483" t="s">
        <v>68</v>
      </c>
      <c r="X4" s="1484"/>
      <c r="Y4" s="1594"/>
    </row>
    <row r="5" spans="1:26" ht="27" customHeight="1">
      <c r="A5" s="1434"/>
      <c r="B5" s="1605"/>
      <c r="C5" s="1605" t="s">
        <v>348</v>
      </c>
      <c r="D5" s="1483" t="s">
        <v>467</v>
      </c>
      <c r="E5" s="1484"/>
      <c r="F5" s="1594"/>
      <c r="G5" s="1627"/>
      <c r="H5" s="1461" t="s">
        <v>349</v>
      </c>
      <c r="I5" s="1461" t="s">
        <v>350</v>
      </c>
      <c r="J5" s="1605"/>
      <c r="K5" s="1461" t="s">
        <v>348</v>
      </c>
      <c r="L5" s="1483" t="s">
        <v>467</v>
      </c>
      <c r="M5" s="1484"/>
      <c r="N5" s="1594"/>
      <c r="O5" s="1627"/>
      <c r="P5" s="1461" t="s">
        <v>349</v>
      </c>
      <c r="Q5" s="1461" t="s">
        <v>350</v>
      </c>
      <c r="R5" s="1605"/>
      <c r="S5" s="1461" t="s">
        <v>348</v>
      </c>
      <c r="T5" s="1483" t="s">
        <v>467</v>
      </c>
      <c r="U5" s="1484"/>
      <c r="V5" s="1594"/>
      <c r="W5" s="135"/>
      <c r="X5" s="1461" t="s">
        <v>349</v>
      </c>
      <c r="Y5" s="1461" t="s">
        <v>350</v>
      </c>
    </row>
    <row r="6" spans="1:26" ht="30" customHeight="1">
      <c r="A6" s="1434"/>
      <c r="B6" s="1497"/>
      <c r="C6" s="1497"/>
      <c r="D6" s="95"/>
      <c r="E6" s="115" t="s">
        <v>30</v>
      </c>
      <c r="F6" s="115" t="s">
        <v>37</v>
      </c>
      <c r="G6" s="1497"/>
      <c r="H6" s="1462"/>
      <c r="I6" s="1462"/>
      <c r="J6" s="1497"/>
      <c r="K6" s="1462"/>
      <c r="L6" s="92"/>
      <c r="M6" s="115" t="s">
        <v>30</v>
      </c>
      <c r="N6" s="115" t="s">
        <v>37</v>
      </c>
      <c r="O6" s="1497"/>
      <c r="P6" s="1462"/>
      <c r="Q6" s="1462"/>
      <c r="R6" s="1497"/>
      <c r="S6" s="1462"/>
      <c r="T6" s="43"/>
      <c r="U6" s="115" t="s">
        <v>30</v>
      </c>
      <c r="V6" s="115" t="s">
        <v>37</v>
      </c>
      <c r="W6" s="43"/>
      <c r="X6" s="1462"/>
      <c r="Y6" s="1462"/>
    </row>
    <row r="7" spans="1:26" ht="15" customHeight="1">
      <c r="A7" s="677">
        <v>2016</v>
      </c>
      <c r="B7" s="668">
        <v>28</v>
      </c>
      <c r="C7" s="668">
        <v>797</v>
      </c>
      <c r="D7" s="668">
        <v>670</v>
      </c>
      <c r="E7" s="668">
        <v>141</v>
      </c>
      <c r="F7" s="668">
        <v>529</v>
      </c>
      <c r="G7" s="668">
        <v>520</v>
      </c>
      <c r="H7" s="668">
        <v>94</v>
      </c>
      <c r="I7" s="668">
        <v>426</v>
      </c>
      <c r="J7" s="668">
        <v>19</v>
      </c>
      <c r="K7" s="668">
        <v>718</v>
      </c>
      <c r="L7" s="668">
        <v>593</v>
      </c>
      <c r="M7" s="668">
        <v>138</v>
      </c>
      <c r="N7" s="668">
        <v>455</v>
      </c>
      <c r="O7" s="668">
        <v>448</v>
      </c>
      <c r="P7" s="668">
        <v>84</v>
      </c>
      <c r="Q7" s="668">
        <v>364</v>
      </c>
      <c r="R7" s="668">
        <v>9</v>
      </c>
      <c r="S7" s="668">
        <v>79</v>
      </c>
      <c r="T7" s="668">
        <v>77</v>
      </c>
      <c r="U7" s="668">
        <v>3</v>
      </c>
      <c r="V7" s="668">
        <v>74</v>
      </c>
      <c r="W7" s="668">
        <v>72</v>
      </c>
      <c r="X7" s="668">
        <v>10</v>
      </c>
      <c r="Y7" s="669">
        <v>62</v>
      </c>
    </row>
    <row r="8" spans="1:26" s="1101" customFormat="1" ht="15" customHeight="1">
      <c r="A8" s="1096">
        <v>2017</v>
      </c>
      <c r="B8" s="1097">
        <v>28</v>
      </c>
      <c r="C8" s="1097">
        <v>797</v>
      </c>
      <c r="D8" s="1097">
        <v>713</v>
      </c>
      <c r="E8" s="1097">
        <v>141</v>
      </c>
      <c r="F8" s="1097">
        <v>529</v>
      </c>
      <c r="G8" s="1097">
        <v>520</v>
      </c>
      <c r="H8" s="1097">
        <v>94</v>
      </c>
      <c r="I8" s="1097">
        <v>426</v>
      </c>
      <c r="J8" s="1097">
        <v>19</v>
      </c>
      <c r="K8" s="1097">
        <v>718</v>
      </c>
      <c r="L8" s="1097">
        <v>593</v>
      </c>
      <c r="M8" s="1098">
        <v>138</v>
      </c>
      <c r="N8" s="1097">
        <v>455</v>
      </c>
      <c r="O8" s="1097">
        <v>448</v>
      </c>
      <c r="P8" s="1097">
        <v>84</v>
      </c>
      <c r="Q8" s="1097">
        <v>364</v>
      </c>
      <c r="R8" s="1097">
        <v>9</v>
      </c>
      <c r="S8" s="1097">
        <v>79</v>
      </c>
      <c r="T8" s="1097">
        <v>75</v>
      </c>
      <c r="U8" s="1097">
        <v>3</v>
      </c>
      <c r="V8" s="1097">
        <v>74</v>
      </c>
      <c r="W8" s="1097">
        <v>72</v>
      </c>
      <c r="X8" s="1097">
        <v>10</v>
      </c>
      <c r="Y8" s="1099">
        <v>62</v>
      </c>
      <c r="Z8" s="1100"/>
    </row>
    <row r="9" spans="1:26" ht="15" customHeight="1">
      <c r="A9" s="678">
        <v>2018</v>
      </c>
      <c r="B9" s="670">
        <v>30</v>
      </c>
      <c r="C9" s="670">
        <v>844</v>
      </c>
      <c r="D9" s="670">
        <v>757</v>
      </c>
      <c r="E9" s="670">
        <v>161</v>
      </c>
      <c r="F9" s="670">
        <v>596</v>
      </c>
      <c r="G9" s="670">
        <v>556</v>
      </c>
      <c r="H9" s="670">
        <v>95</v>
      </c>
      <c r="I9" s="670">
        <v>461</v>
      </c>
      <c r="J9" s="670">
        <v>21</v>
      </c>
      <c r="K9" s="670">
        <v>765</v>
      </c>
      <c r="L9" s="670">
        <v>686</v>
      </c>
      <c r="M9" s="670">
        <v>155</v>
      </c>
      <c r="N9" s="670">
        <v>531</v>
      </c>
      <c r="O9" s="670">
        <v>503</v>
      </c>
      <c r="P9" s="670">
        <v>91</v>
      </c>
      <c r="Q9" s="670">
        <v>412</v>
      </c>
      <c r="R9" s="670">
        <v>9</v>
      </c>
      <c r="S9" s="670">
        <v>79</v>
      </c>
      <c r="T9" s="670">
        <v>71</v>
      </c>
      <c r="U9" s="670">
        <v>6</v>
      </c>
      <c r="V9" s="670">
        <v>65</v>
      </c>
      <c r="W9" s="670">
        <v>53</v>
      </c>
      <c r="X9" s="670">
        <v>4</v>
      </c>
      <c r="Y9" s="671">
        <v>49</v>
      </c>
    </row>
    <row r="10" spans="1:26" ht="15" customHeight="1">
      <c r="A10" s="678">
        <v>2019</v>
      </c>
      <c r="B10" s="670">
        <v>30</v>
      </c>
      <c r="C10" s="670">
        <v>843</v>
      </c>
      <c r="D10" s="670">
        <v>772</v>
      </c>
      <c r="E10" s="670">
        <v>168</v>
      </c>
      <c r="F10" s="670">
        <v>607</v>
      </c>
      <c r="G10" s="670">
        <v>507</v>
      </c>
      <c r="H10" s="670">
        <v>51</v>
      </c>
      <c r="I10" s="670">
        <v>456</v>
      </c>
      <c r="J10" s="670">
        <v>21</v>
      </c>
      <c r="K10" s="670">
        <v>764</v>
      </c>
      <c r="L10" s="670">
        <v>704</v>
      </c>
      <c r="M10" s="670">
        <v>163</v>
      </c>
      <c r="N10" s="670">
        <v>544</v>
      </c>
      <c r="O10" s="670">
        <v>453</v>
      </c>
      <c r="P10" s="670">
        <v>46</v>
      </c>
      <c r="Q10" s="670">
        <v>407</v>
      </c>
      <c r="R10" s="670">
        <v>9</v>
      </c>
      <c r="S10" s="670">
        <v>79</v>
      </c>
      <c r="T10" s="670">
        <v>68</v>
      </c>
      <c r="U10" s="670">
        <v>5</v>
      </c>
      <c r="V10" s="670">
        <v>63</v>
      </c>
      <c r="W10" s="670">
        <v>54</v>
      </c>
      <c r="X10" s="670">
        <v>5</v>
      </c>
      <c r="Y10" s="671">
        <v>49</v>
      </c>
    </row>
    <row r="11" spans="1:26" ht="15" customHeight="1">
      <c r="A11" s="678">
        <v>2020</v>
      </c>
      <c r="B11" s="670">
        <v>31</v>
      </c>
      <c r="C11" s="670">
        <v>853</v>
      </c>
      <c r="D11" s="670">
        <v>775</v>
      </c>
      <c r="E11" s="670">
        <v>149</v>
      </c>
      <c r="F11" s="670">
        <v>626</v>
      </c>
      <c r="G11" s="670">
        <v>529</v>
      </c>
      <c r="H11" s="670">
        <v>49</v>
      </c>
      <c r="I11" s="670">
        <v>480</v>
      </c>
      <c r="J11" s="670">
        <v>21</v>
      </c>
      <c r="K11" s="670">
        <v>765</v>
      </c>
      <c r="L11" s="670">
        <v>700</v>
      </c>
      <c r="M11" s="670">
        <v>146</v>
      </c>
      <c r="N11" s="670">
        <v>554</v>
      </c>
      <c r="O11" s="670">
        <v>470</v>
      </c>
      <c r="P11" s="670">
        <v>42</v>
      </c>
      <c r="Q11" s="670">
        <v>428</v>
      </c>
      <c r="R11" s="670">
        <v>10</v>
      </c>
      <c r="S11" s="670">
        <v>88</v>
      </c>
      <c r="T11" s="670">
        <v>75</v>
      </c>
      <c r="U11" s="670">
        <v>3</v>
      </c>
      <c r="V11" s="670">
        <v>72</v>
      </c>
      <c r="W11" s="670">
        <v>59</v>
      </c>
      <c r="X11" s="670">
        <v>7</v>
      </c>
      <c r="Y11" s="671">
        <v>52</v>
      </c>
    </row>
    <row r="12" spans="1:26" s="187" customFormat="1" ht="15" customHeight="1">
      <c r="A12" s="603">
        <v>2021</v>
      </c>
      <c r="B12" s="679">
        <v>30</v>
      </c>
      <c r="C12" s="679">
        <v>858</v>
      </c>
      <c r="D12" s="679">
        <v>773</v>
      </c>
      <c r="E12" s="679">
        <v>145</v>
      </c>
      <c r="F12" s="679">
        <v>628</v>
      </c>
      <c r="G12" s="679">
        <v>545</v>
      </c>
      <c r="H12" s="679">
        <v>48</v>
      </c>
      <c r="I12" s="679">
        <v>497</v>
      </c>
      <c r="J12" s="679">
        <v>21</v>
      </c>
      <c r="K12" s="679">
        <v>779</v>
      </c>
      <c r="L12" s="679">
        <v>695</v>
      </c>
      <c r="M12" s="679">
        <v>141</v>
      </c>
      <c r="N12" s="679">
        <v>554</v>
      </c>
      <c r="O12" s="679">
        <v>486</v>
      </c>
      <c r="P12" s="679">
        <v>42</v>
      </c>
      <c r="Q12" s="679">
        <v>444</v>
      </c>
      <c r="R12" s="679">
        <v>9</v>
      </c>
      <c r="S12" s="679">
        <v>79</v>
      </c>
      <c r="T12" s="679">
        <v>78</v>
      </c>
      <c r="U12" s="679">
        <v>4</v>
      </c>
      <c r="V12" s="679">
        <v>74</v>
      </c>
      <c r="W12" s="679">
        <v>59</v>
      </c>
      <c r="X12" s="679">
        <v>6</v>
      </c>
      <c r="Y12" s="680">
        <v>53</v>
      </c>
    </row>
    <row r="13" spans="1:26" ht="15" customHeight="1">
      <c r="A13" s="128" t="s">
        <v>1045</v>
      </c>
      <c r="B13" s="670">
        <v>8</v>
      </c>
      <c r="C13" s="670">
        <v>277</v>
      </c>
      <c r="D13" s="670">
        <v>248</v>
      </c>
      <c r="E13" s="670">
        <v>57</v>
      </c>
      <c r="F13" s="670">
        <v>191</v>
      </c>
      <c r="G13" s="670">
        <v>179</v>
      </c>
      <c r="H13" s="670">
        <v>20</v>
      </c>
      <c r="I13" s="670">
        <v>159</v>
      </c>
      <c r="J13" s="670">
        <v>6</v>
      </c>
      <c r="K13" s="670">
        <v>259</v>
      </c>
      <c r="L13" s="670">
        <v>230</v>
      </c>
      <c r="M13" s="670">
        <v>57</v>
      </c>
      <c r="N13" s="670">
        <v>173</v>
      </c>
      <c r="O13" s="670">
        <v>165</v>
      </c>
      <c r="P13" s="670">
        <v>17</v>
      </c>
      <c r="Q13" s="670">
        <v>148</v>
      </c>
      <c r="R13" s="670">
        <v>2</v>
      </c>
      <c r="S13" s="670">
        <v>18</v>
      </c>
      <c r="T13" s="670">
        <v>18</v>
      </c>
      <c r="U13" s="670">
        <v>0</v>
      </c>
      <c r="V13" s="670">
        <v>18</v>
      </c>
      <c r="W13" s="670">
        <v>14</v>
      </c>
      <c r="X13" s="670">
        <v>3</v>
      </c>
      <c r="Y13" s="671">
        <v>11</v>
      </c>
    </row>
    <row r="14" spans="1:26" ht="15" customHeight="1">
      <c r="A14" s="128" t="s">
        <v>1046</v>
      </c>
      <c r="B14" s="670">
        <v>8</v>
      </c>
      <c r="C14" s="670">
        <v>258</v>
      </c>
      <c r="D14" s="670">
        <v>222</v>
      </c>
      <c r="E14" s="670">
        <v>48</v>
      </c>
      <c r="F14" s="670">
        <v>174</v>
      </c>
      <c r="G14" s="670">
        <v>155</v>
      </c>
      <c r="H14" s="670">
        <v>11</v>
      </c>
      <c r="I14" s="670">
        <v>144</v>
      </c>
      <c r="J14" s="670">
        <v>6</v>
      </c>
      <c r="K14" s="670">
        <v>240</v>
      </c>
      <c r="L14" s="670">
        <v>204</v>
      </c>
      <c r="M14" s="670">
        <v>48</v>
      </c>
      <c r="N14" s="670">
        <v>156</v>
      </c>
      <c r="O14" s="670">
        <v>140</v>
      </c>
      <c r="P14" s="670">
        <v>11</v>
      </c>
      <c r="Q14" s="670">
        <v>129</v>
      </c>
      <c r="R14" s="670">
        <v>2</v>
      </c>
      <c r="S14" s="670">
        <v>18</v>
      </c>
      <c r="T14" s="670">
        <v>18</v>
      </c>
      <c r="U14" s="670">
        <v>0</v>
      </c>
      <c r="V14" s="670">
        <v>18</v>
      </c>
      <c r="W14" s="670">
        <v>15</v>
      </c>
      <c r="X14" s="670">
        <v>0</v>
      </c>
      <c r="Y14" s="671">
        <v>15</v>
      </c>
    </row>
    <row r="15" spans="1:26" ht="15" customHeight="1">
      <c r="A15" s="128" t="s">
        <v>1047</v>
      </c>
      <c r="B15" s="670">
        <v>5</v>
      </c>
      <c r="C15" s="670">
        <v>140</v>
      </c>
      <c r="D15" s="670">
        <v>132</v>
      </c>
      <c r="E15" s="670">
        <v>23</v>
      </c>
      <c r="F15" s="670">
        <v>109</v>
      </c>
      <c r="G15" s="670">
        <v>86</v>
      </c>
      <c r="H15" s="670">
        <v>7</v>
      </c>
      <c r="I15" s="670">
        <v>79</v>
      </c>
      <c r="J15" s="670">
        <v>4</v>
      </c>
      <c r="K15" s="670">
        <v>131</v>
      </c>
      <c r="L15" s="670">
        <v>123</v>
      </c>
      <c r="M15" s="670">
        <v>23</v>
      </c>
      <c r="N15" s="670">
        <v>100</v>
      </c>
      <c r="O15" s="670">
        <v>79</v>
      </c>
      <c r="P15" s="670">
        <v>7</v>
      </c>
      <c r="Q15" s="670">
        <v>72</v>
      </c>
      <c r="R15" s="670">
        <v>1</v>
      </c>
      <c r="S15" s="670">
        <v>9</v>
      </c>
      <c r="T15" s="670">
        <v>9</v>
      </c>
      <c r="U15" s="670">
        <v>0</v>
      </c>
      <c r="V15" s="670">
        <v>9</v>
      </c>
      <c r="W15" s="670">
        <v>7</v>
      </c>
      <c r="X15" s="670">
        <v>0</v>
      </c>
      <c r="Y15" s="671">
        <v>7</v>
      </c>
    </row>
    <row r="16" spans="1:26" ht="15" customHeight="1">
      <c r="A16" s="128" t="s">
        <v>1048</v>
      </c>
      <c r="B16" s="670">
        <v>1</v>
      </c>
      <c r="C16" s="670">
        <v>20</v>
      </c>
      <c r="D16" s="670">
        <v>18</v>
      </c>
      <c r="E16" s="670">
        <v>1</v>
      </c>
      <c r="F16" s="670">
        <v>17</v>
      </c>
      <c r="G16" s="670">
        <v>11</v>
      </c>
      <c r="H16" s="670">
        <v>0</v>
      </c>
      <c r="I16" s="670">
        <v>11</v>
      </c>
      <c r="J16" s="670">
        <v>1</v>
      </c>
      <c r="K16" s="670">
        <v>20</v>
      </c>
      <c r="L16" s="670">
        <v>18</v>
      </c>
      <c r="M16" s="670">
        <v>1</v>
      </c>
      <c r="N16" s="670">
        <v>17</v>
      </c>
      <c r="O16" s="670">
        <v>11</v>
      </c>
      <c r="P16" s="670">
        <v>0</v>
      </c>
      <c r="Q16" s="670">
        <v>11</v>
      </c>
      <c r="R16" s="670"/>
      <c r="S16" s="670"/>
      <c r="T16" s="670"/>
      <c r="U16" s="670"/>
      <c r="V16" s="670"/>
      <c r="W16" s="670"/>
      <c r="X16" s="670"/>
      <c r="Y16" s="671"/>
    </row>
    <row r="17" spans="1:25" ht="15" customHeight="1">
      <c r="A17" s="128" t="s">
        <v>1049</v>
      </c>
      <c r="B17" s="670"/>
      <c r="C17" s="670"/>
      <c r="D17" s="670"/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1"/>
    </row>
    <row r="18" spans="1:25" ht="15" customHeight="1">
      <c r="A18" s="128" t="s">
        <v>1050</v>
      </c>
      <c r="B18" s="670"/>
      <c r="C18" s="670"/>
      <c r="D18" s="670"/>
      <c r="E18" s="670"/>
      <c r="F18" s="670"/>
      <c r="G18" s="670"/>
      <c r="H18" s="670"/>
      <c r="I18" s="670"/>
      <c r="J18" s="670"/>
      <c r="K18" s="670"/>
      <c r="L18" s="670"/>
      <c r="M18" s="670"/>
      <c r="N18" s="670"/>
      <c r="O18" s="670"/>
      <c r="P18" s="670"/>
      <c r="Q18" s="670"/>
      <c r="R18" s="670"/>
      <c r="S18" s="670"/>
      <c r="T18" s="670"/>
      <c r="U18" s="670"/>
      <c r="V18" s="670"/>
      <c r="W18" s="670"/>
      <c r="X18" s="670"/>
      <c r="Y18" s="671"/>
    </row>
    <row r="19" spans="1:25" ht="15" customHeight="1">
      <c r="A19" s="128" t="s">
        <v>1051</v>
      </c>
      <c r="B19" s="670"/>
      <c r="C19" s="670"/>
      <c r="D19" s="670"/>
      <c r="E19" s="670"/>
      <c r="F19" s="670"/>
      <c r="G19" s="670"/>
      <c r="H19" s="670"/>
      <c r="I19" s="670"/>
      <c r="J19" s="670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70"/>
      <c r="V19" s="670"/>
      <c r="W19" s="670"/>
      <c r="X19" s="670"/>
      <c r="Y19" s="671"/>
    </row>
    <row r="20" spans="1:25" ht="15" customHeight="1">
      <c r="A20" s="128" t="s">
        <v>1052</v>
      </c>
      <c r="B20" s="670"/>
      <c r="C20" s="670"/>
      <c r="D20" s="670"/>
      <c r="E20" s="670"/>
      <c r="F20" s="670"/>
      <c r="G20" s="670"/>
      <c r="H20" s="670"/>
      <c r="I20" s="670"/>
      <c r="J20" s="670"/>
      <c r="K20" s="670"/>
      <c r="L20" s="670"/>
      <c r="M20" s="670"/>
      <c r="N20" s="670"/>
      <c r="O20" s="670"/>
      <c r="P20" s="670"/>
      <c r="Q20" s="670"/>
      <c r="R20" s="670"/>
      <c r="S20" s="670"/>
      <c r="T20" s="670"/>
      <c r="U20" s="670"/>
      <c r="V20" s="670"/>
      <c r="W20" s="670"/>
      <c r="X20" s="670"/>
      <c r="Y20" s="671"/>
    </row>
    <row r="21" spans="1:25" ht="15" customHeight="1">
      <c r="A21" s="128" t="s">
        <v>1053</v>
      </c>
      <c r="B21" s="670"/>
      <c r="C21" s="670"/>
      <c r="D21" s="670"/>
      <c r="E21" s="670"/>
      <c r="F21" s="670"/>
      <c r="G21" s="670"/>
      <c r="H21" s="670"/>
      <c r="I21" s="670"/>
      <c r="J21" s="670"/>
      <c r="K21" s="670"/>
      <c r="L21" s="670"/>
      <c r="M21" s="670"/>
      <c r="N21" s="670"/>
      <c r="O21" s="670"/>
      <c r="P21" s="670"/>
      <c r="Q21" s="670"/>
      <c r="R21" s="670"/>
      <c r="S21" s="670"/>
      <c r="T21" s="670"/>
      <c r="U21" s="670"/>
      <c r="V21" s="670"/>
      <c r="W21" s="670"/>
      <c r="X21" s="670"/>
      <c r="Y21" s="671"/>
    </row>
    <row r="22" spans="1:25" ht="15" customHeight="1">
      <c r="A22" s="128" t="s">
        <v>1054</v>
      </c>
      <c r="B22" s="670"/>
      <c r="C22" s="670"/>
      <c r="D22" s="670"/>
      <c r="E22" s="670"/>
      <c r="F22" s="670"/>
      <c r="G22" s="670"/>
      <c r="H22" s="670"/>
      <c r="I22" s="670"/>
      <c r="J22" s="670"/>
      <c r="K22" s="670"/>
      <c r="L22" s="670"/>
      <c r="M22" s="670"/>
      <c r="N22" s="670"/>
      <c r="O22" s="670"/>
      <c r="P22" s="670"/>
      <c r="Q22" s="670"/>
      <c r="R22" s="670"/>
      <c r="S22" s="670"/>
      <c r="T22" s="670"/>
      <c r="U22" s="670"/>
      <c r="V22" s="670"/>
      <c r="W22" s="670"/>
      <c r="X22" s="670"/>
      <c r="Y22" s="671"/>
    </row>
    <row r="23" spans="1:25" ht="15" customHeight="1">
      <c r="A23" s="128" t="s">
        <v>1055</v>
      </c>
      <c r="B23" s="670">
        <v>2</v>
      </c>
      <c r="C23" s="670">
        <v>49</v>
      </c>
      <c r="D23" s="670">
        <v>42</v>
      </c>
      <c r="E23" s="670">
        <v>6</v>
      </c>
      <c r="F23" s="670">
        <v>36</v>
      </c>
      <c r="G23" s="670">
        <v>33</v>
      </c>
      <c r="H23" s="670">
        <v>4</v>
      </c>
      <c r="I23" s="670">
        <v>29</v>
      </c>
      <c r="J23" s="670">
        <v>1</v>
      </c>
      <c r="K23" s="670">
        <v>42</v>
      </c>
      <c r="L23" s="670">
        <v>35</v>
      </c>
      <c r="M23" s="670">
        <v>5</v>
      </c>
      <c r="N23" s="670">
        <v>30</v>
      </c>
      <c r="O23" s="670">
        <v>28</v>
      </c>
      <c r="P23" s="670">
        <v>3</v>
      </c>
      <c r="Q23" s="670">
        <v>25</v>
      </c>
      <c r="R23" s="670">
        <v>1</v>
      </c>
      <c r="S23" s="670">
        <v>7</v>
      </c>
      <c r="T23" s="670">
        <v>7</v>
      </c>
      <c r="U23" s="670">
        <v>1</v>
      </c>
      <c r="V23" s="670">
        <v>6</v>
      </c>
      <c r="W23" s="670">
        <v>5</v>
      </c>
      <c r="X23" s="670">
        <v>1</v>
      </c>
      <c r="Y23" s="671">
        <v>4</v>
      </c>
    </row>
    <row r="24" spans="1:25" ht="15" customHeight="1">
      <c r="A24" s="128" t="s">
        <v>1056</v>
      </c>
      <c r="B24" s="670"/>
      <c r="C24" s="670"/>
      <c r="D24" s="670"/>
      <c r="E24" s="670"/>
      <c r="F24" s="670"/>
      <c r="G24" s="670"/>
      <c r="H24" s="670"/>
      <c r="I24" s="670"/>
      <c r="J24" s="670"/>
      <c r="K24" s="670"/>
      <c r="L24" s="670"/>
      <c r="M24" s="670"/>
      <c r="N24" s="670"/>
      <c r="O24" s="670"/>
      <c r="P24" s="670"/>
      <c r="Q24" s="670"/>
      <c r="R24" s="670"/>
      <c r="S24" s="670"/>
      <c r="T24" s="670"/>
      <c r="U24" s="670"/>
      <c r="V24" s="670"/>
      <c r="W24" s="670"/>
      <c r="X24" s="670"/>
      <c r="Y24" s="671"/>
    </row>
    <row r="25" spans="1:25" ht="15" customHeight="1">
      <c r="A25" s="128" t="s">
        <v>1057</v>
      </c>
      <c r="B25" s="670"/>
      <c r="C25" s="670"/>
      <c r="D25" s="670"/>
      <c r="E25" s="670"/>
      <c r="F25" s="670"/>
      <c r="G25" s="670"/>
      <c r="H25" s="670"/>
      <c r="I25" s="670"/>
      <c r="J25" s="670"/>
      <c r="K25" s="670"/>
      <c r="L25" s="670"/>
      <c r="M25" s="670"/>
      <c r="N25" s="670"/>
      <c r="O25" s="670"/>
      <c r="P25" s="670"/>
      <c r="Q25" s="670"/>
      <c r="R25" s="670"/>
      <c r="S25" s="670"/>
      <c r="T25" s="670"/>
      <c r="U25" s="670"/>
      <c r="V25" s="670"/>
      <c r="W25" s="670"/>
      <c r="X25" s="670"/>
      <c r="Y25" s="671"/>
    </row>
    <row r="26" spans="1:25" ht="15" customHeight="1">
      <c r="A26" s="128" t="s">
        <v>1058</v>
      </c>
      <c r="B26" s="670"/>
      <c r="C26" s="670"/>
      <c r="D26" s="670"/>
      <c r="E26" s="670"/>
      <c r="F26" s="670"/>
      <c r="G26" s="670"/>
      <c r="H26" s="670"/>
      <c r="I26" s="670"/>
      <c r="J26" s="670"/>
      <c r="K26" s="670"/>
      <c r="L26" s="670"/>
      <c r="M26" s="670"/>
      <c r="N26" s="670"/>
      <c r="O26" s="670"/>
      <c r="P26" s="670"/>
      <c r="Q26" s="670"/>
      <c r="R26" s="670"/>
      <c r="S26" s="670"/>
      <c r="T26" s="670"/>
      <c r="U26" s="670"/>
      <c r="V26" s="670"/>
      <c r="W26" s="670"/>
      <c r="X26" s="670"/>
      <c r="Y26" s="671"/>
    </row>
    <row r="27" spans="1:25" ht="15" customHeight="1">
      <c r="A27" s="128" t="s">
        <v>1059</v>
      </c>
      <c r="B27" s="670"/>
      <c r="C27" s="670"/>
      <c r="D27" s="670"/>
      <c r="E27" s="670"/>
      <c r="F27" s="670"/>
      <c r="G27" s="670"/>
      <c r="H27" s="670"/>
      <c r="I27" s="670"/>
      <c r="J27" s="670"/>
      <c r="K27" s="670"/>
      <c r="L27" s="670"/>
      <c r="M27" s="670"/>
      <c r="N27" s="670"/>
      <c r="O27" s="670"/>
      <c r="P27" s="670"/>
      <c r="Q27" s="670"/>
      <c r="R27" s="670"/>
      <c r="S27" s="670"/>
      <c r="T27" s="670"/>
      <c r="U27" s="670"/>
      <c r="V27" s="670"/>
      <c r="W27" s="670"/>
      <c r="X27" s="670"/>
      <c r="Y27" s="671"/>
    </row>
    <row r="28" spans="1:25" ht="15" customHeight="1">
      <c r="A28" s="128" t="s">
        <v>1060</v>
      </c>
      <c r="B28" s="670"/>
      <c r="C28" s="670"/>
      <c r="D28" s="670"/>
      <c r="E28" s="670"/>
      <c r="F28" s="670"/>
      <c r="G28" s="670"/>
      <c r="H28" s="670"/>
      <c r="I28" s="670"/>
      <c r="J28" s="670"/>
      <c r="K28" s="670"/>
      <c r="L28" s="670"/>
      <c r="M28" s="670"/>
      <c r="N28" s="670"/>
      <c r="O28" s="670"/>
      <c r="P28" s="670"/>
      <c r="Q28" s="670"/>
      <c r="R28" s="670"/>
      <c r="S28" s="670"/>
      <c r="T28" s="670"/>
      <c r="U28" s="670"/>
      <c r="V28" s="670"/>
      <c r="W28" s="670"/>
      <c r="X28" s="670"/>
      <c r="Y28" s="671"/>
    </row>
    <row r="29" spans="1:25" ht="15" customHeight="1">
      <c r="A29" s="128" t="s">
        <v>1061</v>
      </c>
      <c r="B29" s="670">
        <v>1</v>
      </c>
      <c r="C29" s="670">
        <v>9</v>
      </c>
      <c r="D29" s="670">
        <v>9</v>
      </c>
      <c r="E29" s="670">
        <v>0</v>
      </c>
      <c r="F29" s="670">
        <v>9</v>
      </c>
      <c r="G29" s="670">
        <v>5</v>
      </c>
      <c r="H29" s="670">
        <v>0</v>
      </c>
      <c r="I29" s="670">
        <v>5</v>
      </c>
      <c r="J29" s="670"/>
      <c r="K29" s="670"/>
      <c r="L29" s="670"/>
      <c r="M29" s="670"/>
      <c r="N29" s="670"/>
      <c r="O29" s="670"/>
      <c r="P29" s="670"/>
      <c r="Q29" s="670"/>
      <c r="R29" s="670">
        <v>1</v>
      </c>
      <c r="S29" s="670">
        <v>9</v>
      </c>
      <c r="T29" s="670">
        <v>9</v>
      </c>
      <c r="U29" s="670">
        <v>0</v>
      </c>
      <c r="V29" s="670">
        <v>9</v>
      </c>
      <c r="W29" s="670">
        <v>5</v>
      </c>
      <c r="X29" s="670">
        <v>0</v>
      </c>
      <c r="Y29" s="671">
        <v>5</v>
      </c>
    </row>
    <row r="30" spans="1:25" ht="15" customHeight="1">
      <c r="A30" s="128" t="s">
        <v>1062</v>
      </c>
      <c r="B30" s="670">
        <v>3</v>
      </c>
      <c r="C30" s="670">
        <v>37</v>
      </c>
      <c r="D30" s="670">
        <v>36</v>
      </c>
      <c r="E30" s="670">
        <v>3</v>
      </c>
      <c r="F30" s="670">
        <v>33</v>
      </c>
      <c r="G30" s="670">
        <v>28</v>
      </c>
      <c r="H30" s="670">
        <v>3</v>
      </c>
      <c r="I30" s="670">
        <v>25</v>
      </c>
      <c r="J30" s="670">
        <v>1</v>
      </c>
      <c r="K30" s="670">
        <v>19</v>
      </c>
      <c r="L30" s="670">
        <v>19</v>
      </c>
      <c r="M30" s="670">
        <v>0</v>
      </c>
      <c r="N30" s="670">
        <v>19</v>
      </c>
      <c r="O30" s="670">
        <v>15</v>
      </c>
      <c r="P30" s="670">
        <v>1</v>
      </c>
      <c r="Q30" s="670">
        <v>14</v>
      </c>
      <c r="R30" s="670">
        <v>2</v>
      </c>
      <c r="S30" s="670">
        <v>18</v>
      </c>
      <c r="T30" s="670">
        <v>17</v>
      </c>
      <c r="U30" s="670">
        <v>3</v>
      </c>
      <c r="V30" s="670">
        <v>14</v>
      </c>
      <c r="W30" s="670">
        <v>13</v>
      </c>
      <c r="X30" s="670">
        <v>2</v>
      </c>
      <c r="Y30" s="671">
        <v>11</v>
      </c>
    </row>
    <row r="31" spans="1:25" ht="15" customHeight="1">
      <c r="A31" s="128" t="s">
        <v>1063</v>
      </c>
      <c r="B31" s="670"/>
      <c r="C31" s="670"/>
      <c r="D31" s="670"/>
      <c r="E31" s="670"/>
      <c r="F31" s="670"/>
      <c r="G31" s="670"/>
      <c r="H31" s="670"/>
      <c r="I31" s="670"/>
      <c r="J31" s="670"/>
      <c r="K31" s="670"/>
      <c r="L31" s="670"/>
      <c r="M31" s="670"/>
      <c r="N31" s="670"/>
      <c r="O31" s="670"/>
      <c r="P31" s="670"/>
      <c r="Q31" s="670"/>
      <c r="R31" s="670"/>
      <c r="S31" s="670"/>
      <c r="T31" s="670"/>
      <c r="U31" s="670"/>
      <c r="V31" s="670"/>
      <c r="W31" s="670"/>
      <c r="X31" s="670"/>
      <c r="Y31" s="671"/>
    </row>
    <row r="32" spans="1:25" ht="15" customHeight="1">
      <c r="A32" s="128" t="s">
        <v>1064</v>
      </c>
      <c r="B32" s="670"/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0"/>
      <c r="S32" s="670"/>
      <c r="T32" s="670"/>
      <c r="U32" s="670"/>
      <c r="V32" s="670"/>
      <c r="W32" s="670"/>
      <c r="X32" s="670"/>
      <c r="Y32" s="671"/>
    </row>
    <row r="33" spans="1:25" ht="15" customHeight="1">
      <c r="A33" s="128" t="s">
        <v>1065</v>
      </c>
      <c r="B33" s="670"/>
      <c r="C33" s="670"/>
      <c r="D33" s="670"/>
      <c r="E33" s="670"/>
      <c r="F33" s="670"/>
      <c r="G33" s="670"/>
      <c r="H33" s="670"/>
      <c r="I33" s="670"/>
      <c r="J33" s="670"/>
      <c r="K33" s="670"/>
      <c r="L33" s="670"/>
      <c r="M33" s="670"/>
      <c r="N33" s="670"/>
      <c r="O33" s="670"/>
      <c r="P33" s="670"/>
      <c r="Q33" s="670"/>
      <c r="R33" s="670"/>
      <c r="S33" s="670"/>
      <c r="T33" s="670"/>
      <c r="U33" s="670"/>
      <c r="V33" s="670"/>
      <c r="W33" s="670"/>
      <c r="X33" s="670"/>
      <c r="Y33" s="671"/>
    </row>
    <row r="34" spans="1:25" ht="15" customHeight="1">
      <c r="A34" s="128" t="s">
        <v>1066</v>
      </c>
      <c r="B34" s="670">
        <v>1</v>
      </c>
      <c r="C34" s="670">
        <v>52</v>
      </c>
      <c r="D34" s="670">
        <v>52</v>
      </c>
      <c r="E34" s="670">
        <v>7</v>
      </c>
      <c r="F34" s="670">
        <v>45</v>
      </c>
      <c r="G34" s="670">
        <v>37</v>
      </c>
      <c r="H34" s="670">
        <v>2</v>
      </c>
      <c r="I34" s="670">
        <v>35</v>
      </c>
      <c r="J34" s="670">
        <v>1</v>
      </c>
      <c r="K34" s="670">
        <v>52</v>
      </c>
      <c r="L34" s="670">
        <v>52</v>
      </c>
      <c r="M34" s="670">
        <v>7</v>
      </c>
      <c r="N34" s="670">
        <v>45</v>
      </c>
      <c r="O34" s="670">
        <v>37</v>
      </c>
      <c r="P34" s="670">
        <v>2</v>
      </c>
      <c r="Q34" s="670">
        <v>35</v>
      </c>
      <c r="R34" s="670"/>
      <c r="S34" s="670"/>
      <c r="T34" s="670"/>
      <c r="U34" s="670"/>
      <c r="V34" s="670"/>
      <c r="W34" s="670"/>
      <c r="X34" s="670"/>
      <c r="Y34" s="671"/>
    </row>
    <row r="35" spans="1:25" ht="15" customHeight="1">
      <c r="A35" s="128" t="s">
        <v>1067</v>
      </c>
      <c r="B35" s="670"/>
      <c r="C35" s="670"/>
      <c r="D35" s="670"/>
      <c r="E35" s="670"/>
      <c r="F35" s="670"/>
      <c r="G35" s="670"/>
      <c r="H35" s="670"/>
      <c r="I35" s="670"/>
      <c r="J35" s="670"/>
      <c r="K35" s="670"/>
      <c r="L35" s="670"/>
      <c r="M35" s="670"/>
      <c r="N35" s="670"/>
      <c r="O35" s="670"/>
      <c r="P35" s="670"/>
      <c r="Q35" s="670"/>
      <c r="R35" s="670"/>
      <c r="S35" s="670"/>
      <c r="T35" s="670"/>
      <c r="U35" s="670"/>
      <c r="V35" s="670"/>
      <c r="W35" s="670"/>
      <c r="X35" s="670"/>
      <c r="Y35" s="671"/>
    </row>
    <row r="36" spans="1:25" ht="15" customHeight="1">
      <c r="A36" s="128" t="s">
        <v>1068</v>
      </c>
      <c r="B36" s="670">
        <v>1</v>
      </c>
      <c r="C36" s="670">
        <v>16</v>
      </c>
      <c r="D36" s="670">
        <v>14</v>
      </c>
      <c r="E36" s="670">
        <v>0</v>
      </c>
      <c r="F36" s="670">
        <v>14</v>
      </c>
      <c r="G36" s="670">
        <v>11</v>
      </c>
      <c r="H36" s="670">
        <v>1</v>
      </c>
      <c r="I36" s="670">
        <v>10</v>
      </c>
      <c r="J36" s="670">
        <v>1</v>
      </c>
      <c r="K36" s="670">
        <v>16</v>
      </c>
      <c r="L36" s="670">
        <v>14</v>
      </c>
      <c r="M36" s="670">
        <v>0</v>
      </c>
      <c r="N36" s="670">
        <v>14</v>
      </c>
      <c r="O36" s="670">
        <v>11</v>
      </c>
      <c r="P36" s="670">
        <v>1</v>
      </c>
      <c r="Q36" s="670">
        <v>10</v>
      </c>
      <c r="R36" s="670"/>
      <c r="S36" s="670"/>
      <c r="T36" s="670"/>
      <c r="U36" s="670"/>
      <c r="V36" s="670"/>
      <c r="W36" s="670"/>
      <c r="X36" s="670"/>
      <c r="Y36" s="671"/>
    </row>
    <row r="37" spans="1:25" ht="15" customHeight="1">
      <c r="A37" s="128" t="s">
        <v>1069</v>
      </c>
      <c r="B37" s="670"/>
      <c r="C37" s="670"/>
      <c r="D37" s="670"/>
      <c r="E37" s="670"/>
      <c r="F37" s="670"/>
      <c r="G37" s="670"/>
      <c r="H37" s="670"/>
      <c r="I37" s="670"/>
      <c r="J37" s="670"/>
      <c r="K37" s="670"/>
      <c r="L37" s="670"/>
      <c r="M37" s="670"/>
      <c r="N37" s="670"/>
      <c r="O37" s="670"/>
      <c r="P37" s="670"/>
      <c r="Q37" s="670"/>
      <c r="R37" s="670"/>
      <c r="S37" s="670"/>
      <c r="T37" s="670"/>
      <c r="U37" s="670"/>
      <c r="V37" s="670"/>
      <c r="W37" s="670"/>
      <c r="X37" s="670"/>
      <c r="Y37" s="671"/>
    </row>
    <row r="38" spans="1:25" ht="15" customHeight="1">
      <c r="A38" s="128" t="s">
        <v>1070</v>
      </c>
      <c r="B38" s="670"/>
      <c r="C38" s="670"/>
      <c r="D38" s="670"/>
      <c r="E38" s="670"/>
      <c r="F38" s="670"/>
      <c r="G38" s="670"/>
      <c r="H38" s="670"/>
      <c r="I38" s="670"/>
      <c r="J38" s="670"/>
      <c r="K38" s="670"/>
      <c r="L38" s="670"/>
      <c r="M38" s="670"/>
      <c r="N38" s="670"/>
      <c r="O38" s="670"/>
      <c r="P38" s="670"/>
      <c r="Q38" s="670"/>
      <c r="R38" s="670"/>
      <c r="S38" s="670"/>
      <c r="T38" s="670"/>
      <c r="U38" s="670"/>
      <c r="V38" s="670"/>
      <c r="W38" s="670"/>
      <c r="X38" s="670"/>
      <c r="Y38" s="671"/>
    </row>
    <row r="39" spans="1:25" ht="15" customHeight="1">
      <c r="A39" s="129" t="s">
        <v>1071</v>
      </c>
      <c r="B39" s="672"/>
      <c r="C39" s="672"/>
      <c r="D39" s="672"/>
      <c r="E39" s="672"/>
      <c r="F39" s="672"/>
      <c r="G39" s="672"/>
      <c r="H39" s="672"/>
      <c r="I39" s="672"/>
      <c r="J39" s="672"/>
      <c r="K39" s="672"/>
      <c r="L39" s="672"/>
      <c r="M39" s="672"/>
      <c r="N39" s="672"/>
      <c r="O39" s="672"/>
      <c r="P39" s="672"/>
      <c r="Q39" s="672"/>
      <c r="R39" s="672"/>
      <c r="S39" s="672"/>
      <c r="T39" s="672"/>
      <c r="U39" s="672"/>
      <c r="V39" s="672"/>
      <c r="W39" s="672"/>
      <c r="X39" s="672"/>
      <c r="Y39" s="673"/>
    </row>
    <row r="40" spans="1:25" ht="16.5" customHeight="1">
      <c r="A40" s="675" t="s">
        <v>1072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1073</v>
      </c>
      <c r="U40" s="1"/>
      <c r="V40" s="1"/>
      <c r="W40" s="1"/>
      <c r="X40" s="1"/>
      <c r="Y40" s="1"/>
    </row>
  </sheetData>
  <mergeCells count="28">
    <mergeCell ref="A1:Y1"/>
    <mergeCell ref="A3:A6"/>
    <mergeCell ref="B3:I3"/>
    <mergeCell ref="J3:Q3"/>
    <mergeCell ref="R3:Y3"/>
    <mergeCell ref="B4:B6"/>
    <mergeCell ref="S4:V4"/>
    <mergeCell ref="W4:Y4"/>
    <mergeCell ref="D5:F5"/>
    <mergeCell ref="G5:G6"/>
    <mergeCell ref="H5:H6"/>
    <mergeCell ref="I5:I6"/>
    <mergeCell ref="K5:K6"/>
    <mergeCell ref="C4:F4"/>
    <mergeCell ref="G4:I4"/>
    <mergeCell ref="J4:J6"/>
    <mergeCell ref="K4:N4"/>
    <mergeCell ref="O4:Q4"/>
    <mergeCell ref="R4:R6"/>
    <mergeCell ref="L5:N5"/>
    <mergeCell ref="O5:O6"/>
    <mergeCell ref="P5:P6"/>
    <mergeCell ref="C5:C6"/>
    <mergeCell ref="S5:S6"/>
    <mergeCell ref="T5:V5"/>
    <mergeCell ref="X5:X6"/>
    <mergeCell ref="Y5:Y6"/>
    <mergeCell ref="Q5:Q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136" pageOrder="overThenDown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35"/>
  <sheetViews>
    <sheetView view="pageBreakPreview" topLeftCell="A4" zoomScaleNormal="100" zoomScaleSheetLayoutView="100" workbookViewId="0">
      <selection activeCell="L25" sqref="L25"/>
    </sheetView>
  </sheetViews>
  <sheetFormatPr defaultColWidth="8.88671875" defaultRowHeight="13.5"/>
  <cols>
    <col min="1" max="1" width="8.109375" style="5" customWidth="1"/>
    <col min="2" max="33" width="6.33203125" style="5" customWidth="1"/>
    <col min="34" max="16384" width="8.88671875" style="5"/>
  </cols>
  <sheetData>
    <row r="1" spans="1:34" s="36" customFormat="1" ht="30" customHeight="1">
      <c r="A1" s="1423" t="s">
        <v>1352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  <c r="Y1" s="1423"/>
      <c r="Z1" s="1423"/>
      <c r="AA1" s="1423"/>
      <c r="AB1" s="1423"/>
      <c r="AC1" s="1423"/>
      <c r="AD1" s="1423"/>
      <c r="AE1" s="1423"/>
      <c r="AF1" s="1423"/>
      <c r="AG1" s="1423"/>
      <c r="AH1" s="35"/>
    </row>
    <row r="2" spans="1:34" s="23" customFormat="1" ht="15" customHeight="1">
      <c r="A2" s="59" t="s">
        <v>108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80" t="s">
        <v>28</v>
      </c>
      <c r="AH2" s="22"/>
    </row>
    <row r="3" spans="1:34" ht="39.950000000000003" customHeight="1">
      <c r="A3" s="1432"/>
      <c r="B3" s="1494" t="s">
        <v>520</v>
      </c>
      <c r="C3" s="1491"/>
      <c r="D3" s="1491"/>
      <c r="E3" s="1442"/>
      <c r="F3" s="1494" t="s">
        <v>160</v>
      </c>
      <c r="G3" s="1491"/>
      <c r="H3" s="1491"/>
      <c r="I3" s="1442"/>
      <c r="J3" s="1494" t="s">
        <v>235</v>
      </c>
      <c r="K3" s="1491"/>
      <c r="L3" s="1491"/>
      <c r="M3" s="1491"/>
      <c r="N3" s="1432" t="s">
        <v>161</v>
      </c>
      <c r="O3" s="1432"/>
      <c r="P3" s="1432"/>
      <c r="Q3" s="1432"/>
      <c r="R3" s="1432" t="s">
        <v>162</v>
      </c>
      <c r="S3" s="1432"/>
      <c r="T3" s="1432"/>
      <c r="U3" s="1432"/>
      <c r="V3" s="1494" t="s">
        <v>237</v>
      </c>
      <c r="W3" s="1491"/>
      <c r="X3" s="1491"/>
      <c r="Y3" s="1442"/>
      <c r="Z3" s="1494" t="s">
        <v>238</v>
      </c>
      <c r="AA3" s="1491"/>
      <c r="AB3" s="1491"/>
      <c r="AC3" s="1442"/>
      <c r="AD3" s="1432" t="s">
        <v>236</v>
      </c>
      <c r="AE3" s="1429"/>
      <c r="AF3" s="1429"/>
      <c r="AG3" s="1429"/>
    </row>
    <row r="4" spans="1:34" s="1" customFormat="1" ht="30.75" customHeight="1">
      <c r="A4" s="1432"/>
      <c r="B4" s="1432" t="s">
        <v>351</v>
      </c>
      <c r="C4" s="1432" t="s">
        <v>163</v>
      </c>
      <c r="D4" s="1429"/>
      <c r="E4" s="1461" t="s">
        <v>354</v>
      </c>
      <c r="F4" s="1432" t="s">
        <v>351</v>
      </c>
      <c r="G4" s="1432" t="s">
        <v>163</v>
      </c>
      <c r="H4" s="1429"/>
      <c r="I4" s="1461" t="s">
        <v>354</v>
      </c>
      <c r="J4" s="1432" t="s">
        <v>351</v>
      </c>
      <c r="K4" s="1432" t="s">
        <v>163</v>
      </c>
      <c r="L4" s="1429"/>
      <c r="M4" s="1461" t="s">
        <v>354</v>
      </c>
      <c r="N4" s="1432" t="s">
        <v>351</v>
      </c>
      <c r="O4" s="1432" t="s">
        <v>163</v>
      </c>
      <c r="P4" s="1429"/>
      <c r="Q4" s="1461" t="s">
        <v>354</v>
      </c>
      <c r="R4" s="1432" t="s">
        <v>351</v>
      </c>
      <c r="S4" s="1432" t="s">
        <v>163</v>
      </c>
      <c r="T4" s="1429"/>
      <c r="U4" s="1461" t="s">
        <v>354</v>
      </c>
      <c r="V4" s="1432" t="s">
        <v>351</v>
      </c>
      <c r="W4" s="1432" t="s">
        <v>163</v>
      </c>
      <c r="X4" s="1429"/>
      <c r="Y4" s="1461" t="s">
        <v>354</v>
      </c>
      <c r="Z4" s="1432" t="s">
        <v>351</v>
      </c>
      <c r="AA4" s="1432" t="s">
        <v>163</v>
      </c>
      <c r="AB4" s="1429"/>
      <c r="AC4" s="1461" t="s">
        <v>354</v>
      </c>
      <c r="AD4" s="1432" t="s">
        <v>351</v>
      </c>
      <c r="AE4" s="1432" t="s">
        <v>163</v>
      </c>
      <c r="AF4" s="1429"/>
      <c r="AG4" s="1461" t="s">
        <v>354</v>
      </c>
    </row>
    <row r="5" spans="1:34" s="1" customFormat="1" ht="31.5" customHeight="1">
      <c r="A5" s="1432"/>
      <c r="B5" s="1429"/>
      <c r="C5" s="115" t="s">
        <v>352</v>
      </c>
      <c r="D5" s="115" t="s">
        <v>353</v>
      </c>
      <c r="E5" s="1462"/>
      <c r="F5" s="1429"/>
      <c r="G5" s="115" t="s">
        <v>352</v>
      </c>
      <c r="H5" s="115" t="s">
        <v>353</v>
      </c>
      <c r="I5" s="1462"/>
      <c r="J5" s="1429"/>
      <c r="K5" s="115" t="s">
        <v>352</v>
      </c>
      <c r="L5" s="115" t="s">
        <v>353</v>
      </c>
      <c r="M5" s="1462"/>
      <c r="N5" s="1429"/>
      <c r="O5" s="115" t="s">
        <v>352</v>
      </c>
      <c r="P5" s="115" t="s">
        <v>353</v>
      </c>
      <c r="Q5" s="1462"/>
      <c r="R5" s="1429"/>
      <c r="S5" s="115" t="s">
        <v>352</v>
      </c>
      <c r="T5" s="115" t="s">
        <v>353</v>
      </c>
      <c r="U5" s="1462"/>
      <c r="V5" s="1429"/>
      <c r="W5" s="115" t="s">
        <v>352</v>
      </c>
      <c r="X5" s="115" t="s">
        <v>353</v>
      </c>
      <c r="Y5" s="1462"/>
      <c r="Z5" s="1429"/>
      <c r="AA5" s="115" t="s">
        <v>352</v>
      </c>
      <c r="AB5" s="115" t="s">
        <v>353</v>
      </c>
      <c r="AC5" s="1462"/>
      <c r="AD5" s="1429"/>
      <c r="AE5" s="115" t="s">
        <v>352</v>
      </c>
      <c r="AF5" s="115" t="s">
        <v>353</v>
      </c>
      <c r="AG5" s="1462"/>
    </row>
    <row r="6" spans="1:34" s="1" customFormat="1" ht="17.25" customHeight="1">
      <c r="A6" s="118">
        <v>2020</v>
      </c>
      <c r="B6" s="127">
        <v>169</v>
      </c>
      <c r="C6" s="121">
        <v>1158</v>
      </c>
      <c r="D6" s="121">
        <v>3277</v>
      </c>
      <c r="E6" s="121">
        <v>2460</v>
      </c>
      <c r="F6" s="137">
        <v>100</v>
      </c>
      <c r="G6" s="121">
        <v>0</v>
      </c>
      <c r="H6" s="121">
        <v>2297</v>
      </c>
      <c r="I6" s="121">
        <v>2014</v>
      </c>
      <c r="J6" s="137">
        <v>32</v>
      </c>
      <c r="K6" s="121">
        <v>1158</v>
      </c>
      <c r="L6" s="121">
        <v>891</v>
      </c>
      <c r="M6" s="121">
        <v>382</v>
      </c>
      <c r="N6" s="137">
        <v>0</v>
      </c>
      <c r="O6" s="121">
        <v>0</v>
      </c>
      <c r="P6" s="121">
        <v>0</v>
      </c>
      <c r="Q6" s="121">
        <v>0</v>
      </c>
      <c r="R6" s="137">
        <v>37</v>
      </c>
      <c r="S6" s="121">
        <v>0</v>
      </c>
      <c r="T6" s="121">
        <v>89</v>
      </c>
      <c r="U6" s="121">
        <v>64</v>
      </c>
      <c r="V6" s="137"/>
      <c r="W6" s="121"/>
      <c r="X6" s="121"/>
      <c r="Y6" s="121"/>
      <c r="Z6" s="137"/>
      <c r="AA6" s="121"/>
      <c r="AB6" s="121"/>
      <c r="AC6" s="121"/>
      <c r="AD6" s="137"/>
      <c r="AE6" s="121"/>
      <c r="AF6" s="121"/>
      <c r="AG6" s="131"/>
    </row>
    <row r="7" spans="1:34" s="687" customFormat="1" ht="17.25" customHeight="1">
      <c r="A7" s="681">
        <v>2021</v>
      </c>
      <c r="B7" s="684">
        <v>147</v>
      </c>
      <c r="C7" s="685">
        <v>1343</v>
      </c>
      <c r="D7" s="685">
        <v>3640</v>
      </c>
      <c r="E7" s="685">
        <v>3081</v>
      </c>
      <c r="F7" s="685">
        <v>85</v>
      </c>
      <c r="G7" s="685"/>
      <c r="H7" s="685">
        <v>2569</v>
      </c>
      <c r="I7" s="685">
        <v>2528</v>
      </c>
      <c r="J7" s="685">
        <v>32</v>
      </c>
      <c r="K7" s="685">
        <v>1343</v>
      </c>
      <c r="L7" s="685">
        <v>999</v>
      </c>
      <c r="M7" s="685">
        <v>489</v>
      </c>
      <c r="N7" s="685"/>
      <c r="O7" s="685"/>
      <c r="P7" s="685"/>
      <c r="Q7" s="685"/>
      <c r="R7" s="685">
        <v>30</v>
      </c>
      <c r="S7" s="685"/>
      <c r="T7" s="685">
        <v>72</v>
      </c>
      <c r="U7" s="685">
        <v>64</v>
      </c>
      <c r="V7" s="685"/>
      <c r="W7" s="685"/>
      <c r="X7" s="685"/>
      <c r="Y7" s="685"/>
      <c r="Z7" s="686"/>
      <c r="AA7" s="686"/>
      <c r="AB7" s="686"/>
      <c r="AC7" s="686"/>
      <c r="AD7" s="686"/>
      <c r="AE7" s="686"/>
      <c r="AF7" s="686"/>
      <c r="AG7" s="686"/>
    </row>
    <row r="8" spans="1:34" s="327" customFormat="1" ht="17.25" customHeight="1">
      <c r="A8" s="166" t="s">
        <v>703</v>
      </c>
      <c r="B8" s="688">
        <v>4</v>
      </c>
      <c r="C8" s="640">
        <v>27</v>
      </c>
      <c r="D8" s="640">
        <v>92</v>
      </c>
      <c r="E8" s="640">
        <v>89</v>
      </c>
      <c r="F8" s="640">
        <v>3</v>
      </c>
      <c r="G8" s="689"/>
      <c r="H8" s="689">
        <v>70</v>
      </c>
      <c r="I8" s="640">
        <v>79</v>
      </c>
      <c r="J8" s="640">
        <v>1</v>
      </c>
      <c r="K8" s="640">
        <v>27</v>
      </c>
      <c r="L8" s="690">
        <v>22</v>
      </c>
      <c r="M8" s="690">
        <v>10</v>
      </c>
      <c r="N8" s="690"/>
      <c r="O8" s="690"/>
      <c r="P8" s="690"/>
      <c r="Q8" s="690"/>
      <c r="R8" s="690"/>
      <c r="S8" s="690"/>
      <c r="T8" s="690"/>
      <c r="U8" s="690"/>
      <c r="V8" s="690"/>
      <c r="W8" s="690"/>
      <c r="X8" s="690"/>
      <c r="Y8" s="690"/>
    </row>
    <row r="9" spans="1:34" s="327" customFormat="1" ht="17.25" customHeight="1">
      <c r="A9" s="166" t="s">
        <v>701</v>
      </c>
      <c r="B9" s="1185">
        <v>10</v>
      </c>
      <c r="C9" s="640">
        <v>105</v>
      </c>
      <c r="D9" s="640">
        <v>134</v>
      </c>
      <c r="E9" s="640">
        <v>111</v>
      </c>
      <c r="F9" s="640">
        <v>7</v>
      </c>
      <c r="G9" s="689"/>
      <c r="H9" s="689">
        <v>63</v>
      </c>
      <c r="I9" s="640">
        <v>69</v>
      </c>
      <c r="J9" s="640">
        <v>3</v>
      </c>
      <c r="K9" s="640">
        <v>105</v>
      </c>
      <c r="L9" s="690">
        <v>71</v>
      </c>
      <c r="M9" s="690">
        <v>42</v>
      </c>
      <c r="N9" s="690"/>
      <c r="O9" s="690"/>
      <c r="P9" s="690"/>
      <c r="Q9" s="690"/>
      <c r="R9" s="690"/>
      <c r="S9" s="690"/>
      <c r="T9" s="690"/>
      <c r="U9" s="690"/>
      <c r="V9" s="690"/>
      <c r="W9" s="690"/>
      <c r="X9" s="690"/>
      <c r="Y9" s="690"/>
    </row>
    <row r="10" spans="1:34" s="327" customFormat="1" ht="17.25" customHeight="1">
      <c r="A10" s="166" t="s">
        <v>704</v>
      </c>
      <c r="B10" s="1185">
        <v>8</v>
      </c>
      <c r="C10" s="640">
        <v>68</v>
      </c>
      <c r="D10" s="640">
        <v>149</v>
      </c>
      <c r="E10" s="640">
        <v>116</v>
      </c>
      <c r="F10" s="640">
        <v>3</v>
      </c>
      <c r="G10" s="689"/>
      <c r="H10" s="689">
        <v>87</v>
      </c>
      <c r="I10" s="640">
        <v>81</v>
      </c>
      <c r="J10" s="640">
        <v>2</v>
      </c>
      <c r="K10" s="640">
        <v>68</v>
      </c>
      <c r="L10" s="690">
        <v>52</v>
      </c>
      <c r="M10" s="690">
        <v>27</v>
      </c>
      <c r="N10" s="690"/>
      <c r="O10" s="690"/>
      <c r="P10" s="690"/>
      <c r="Q10" s="690"/>
      <c r="R10" s="690">
        <v>3</v>
      </c>
      <c r="S10" s="690"/>
      <c r="T10" s="690">
        <v>10</v>
      </c>
      <c r="U10" s="690">
        <v>8</v>
      </c>
      <c r="V10" s="690"/>
      <c r="W10" s="690"/>
      <c r="X10" s="690"/>
      <c r="Y10" s="690"/>
    </row>
    <row r="11" spans="1:34" s="327" customFormat="1" ht="17.25" customHeight="1">
      <c r="A11" s="166" t="s">
        <v>706</v>
      </c>
      <c r="B11" s="1185">
        <v>0</v>
      </c>
      <c r="C11" s="640">
        <v>0</v>
      </c>
      <c r="D11" s="640">
        <v>0</v>
      </c>
      <c r="E11" s="640">
        <v>0</v>
      </c>
      <c r="F11" s="640"/>
      <c r="G11" s="689"/>
      <c r="H11" s="689"/>
      <c r="I11" s="640"/>
      <c r="J11" s="640"/>
      <c r="K11" s="640"/>
      <c r="L11" s="690"/>
      <c r="M11" s="690"/>
      <c r="N11" s="690"/>
      <c r="O11" s="690"/>
      <c r="P11" s="690"/>
      <c r="Q11" s="690"/>
      <c r="R11" s="690"/>
      <c r="S11" s="690"/>
      <c r="T11" s="690"/>
      <c r="U11" s="690"/>
      <c r="V11" s="690"/>
      <c r="W11" s="690"/>
      <c r="X11" s="690"/>
      <c r="Y11" s="690"/>
    </row>
    <row r="12" spans="1:34" s="327" customFormat="1" ht="17.25" customHeight="1">
      <c r="A12" s="166" t="s">
        <v>708</v>
      </c>
      <c r="B12" s="1185">
        <v>1</v>
      </c>
      <c r="C12" s="640">
        <v>0</v>
      </c>
      <c r="D12" s="640">
        <v>8</v>
      </c>
      <c r="E12" s="640">
        <v>6</v>
      </c>
      <c r="F12" s="640">
        <v>1</v>
      </c>
      <c r="G12" s="689"/>
      <c r="H12" s="689">
        <v>8</v>
      </c>
      <c r="I12" s="640">
        <v>6</v>
      </c>
      <c r="J12" s="640"/>
      <c r="K12" s="640"/>
      <c r="L12" s="690"/>
      <c r="M12" s="690"/>
      <c r="N12" s="690"/>
      <c r="O12" s="690"/>
      <c r="P12" s="690"/>
      <c r="Q12" s="690"/>
      <c r="R12" s="690"/>
      <c r="S12" s="690"/>
      <c r="T12" s="690"/>
      <c r="U12" s="690"/>
      <c r="V12" s="690"/>
      <c r="W12" s="690"/>
      <c r="X12" s="690"/>
      <c r="Y12" s="690"/>
    </row>
    <row r="13" spans="1:34" s="327" customFormat="1" ht="17.25" customHeight="1">
      <c r="A13" s="166" t="s">
        <v>710</v>
      </c>
      <c r="B13" s="1185">
        <v>0</v>
      </c>
      <c r="C13" s="640">
        <v>0</v>
      </c>
      <c r="D13" s="640">
        <v>0</v>
      </c>
      <c r="E13" s="640">
        <v>0</v>
      </c>
      <c r="F13" s="640"/>
      <c r="G13" s="689"/>
      <c r="H13" s="689"/>
      <c r="I13" s="640"/>
      <c r="J13" s="640"/>
      <c r="K13" s="640"/>
      <c r="L13" s="690"/>
      <c r="M13" s="690"/>
      <c r="N13" s="690"/>
      <c r="O13" s="690"/>
      <c r="P13" s="690"/>
      <c r="Q13" s="690"/>
      <c r="R13" s="690"/>
      <c r="S13" s="690"/>
      <c r="T13" s="690"/>
      <c r="U13" s="690"/>
      <c r="V13" s="690"/>
      <c r="W13" s="690"/>
      <c r="X13" s="690"/>
      <c r="Y13" s="690"/>
    </row>
    <row r="14" spans="1:34" s="327" customFormat="1" ht="17.25" customHeight="1">
      <c r="A14" s="166" t="s">
        <v>712</v>
      </c>
      <c r="B14" s="1185">
        <v>0</v>
      </c>
      <c r="C14" s="640">
        <v>0</v>
      </c>
      <c r="D14" s="640">
        <v>0</v>
      </c>
      <c r="E14" s="640">
        <v>0</v>
      </c>
      <c r="F14" s="640"/>
      <c r="G14" s="689"/>
      <c r="H14" s="689"/>
      <c r="I14" s="640"/>
      <c r="J14" s="640"/>
      <c r="K14" s="640"/>
      <c r="L14" s="690"/>
      <c r="M14" s="69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690"/>
    </row>
    <row r="15" spans="1:34" s="327" customFormat="1" ht="17.25" customHeight="1">
      <c r="A15" s="166" t="s">
        <v>714</v>
      </c>
      <c r="B15" s="1185">
        <v>4</v>
      </c>
      <c r="C15" s="640">
        <v>0</v>
      </c>
      <c r="D15" s="640">
        <v>90</v>
      </c>
      <c r="E15" s="640">
        <v>89</v>
      </c>
      <c r="F15" s="640">
        <v>3</v>
      </c>
      <c r="G15" s="689"/>
      <c r="H15" s="689">
        <v>90</v>
      </c>
      <c r="I15" s="640">
        <v>87</v>
      </c>
      <c r="J15" s="640"/>
      <c r="K15" s="640"/>
      <c r="L15" s="690"/>
      <c r="M15" s="690"/>
      <c r="N15" s="690"/>
      <c r="O15" s="690"/>
      <c r="P15" s="690"/>
      <c r="Q15" s="690"/>
      <c r="R15" s="690">
        <v>1</v>
      </c>
      <c r="S15" s="690"/>
      <c r="T15" s="690">
        <v>0</v>
      </c>
      <c r="U15" s="690">
        <v>2</v>
      </c>
      <c r="V15" s="690"/>
      <c r="W15" s="690"/>
      <c r="X15" s="690"/>
      <c r="Y15" s="690"/>
    </row>
    <row r="16" spans="1:34" s="327" customFormat="1" ht="17.25" customHeight="1">
      <c r="A16" s="166" t="s">
        <v>716</v>
      </c>
      <c r="B16" s="1185">
        <v>4</v>
      </c>
      <c r="C16" s="640">
        <v>24</v>
      </c>
      <c r="D16" s="640">
        <v>161</v>
      </c>
      <c r="E16" s="640">
        <v>197</v>
      </c>
      <c r="F16" s="640">
        <v>3</v>
      </c>
      <c r="G16" s="689"/>
      <c r="H16" s="689">
        <v>141</v>
      </c>
      <c r="I16" s="640">
        <v>168</v>
      </c>
      <c r="J16" s="640">
        <v>1</v>
      </c>
      <c r="K16" s="640">
        <v>24</v>
      </c>
      <c r="L16" s="690">
        <v>20</v>
      </c>
      <c r="M16" s="690">
        <v>29</v>
      </c>
      <c r="N16" s="690"/>
      <c r="O16" s="690"/>
      <c r="P16" s="690"/>
      <c r="Q16" s="690"/>
      <c r="R16" s="690"/>
      <c r="S16" s="690"/>
      <c r="T16" s="690"/>
      <c r="U16" s="690"/>
      <c r="V16" s="690"/>
      <c r="W16" s="690"/>
      <c r="X16" s="690"/>
      <c r="Y16" s="690"/>
    </row>
    <row r="17" spans="1:25" s="327" customFormat="1" ht="17.25" customHeight="1">
      <c r="A17" s="166" t="s">
        <v>718</v>
      </c>
      <c r="B17" s="1185">
        <v>0</v>
      </c>
      <c r="C17" s="640">
        <v>0</v>
      </c>
      <c r="D17" s="640">
        <v>0</v>
      </c>
      <c r="E17" s="640">
        <v>0</v>
      </c>
      <c r="F17" s="640"/>
      <c r="G17" s="689"/>
      <c r="H17" s="689"/>
      <c r="I17" s="640"/>
      <c r="J17" s="640"/>
      <c r="K17" s="640"/>
      <c r="L17" s="690"/>
      <c r="M17" s="690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690"/>
    </row>
    <row r="18" spans="1:25" s="327" customFormat="1" ht="17.25" customHeight="1">
      <c r="A18" s="166" t="s">
        <v>720</v>
      </c>
      <c r="B18" s="1185">
        <v>2</v>
      </c>
      <c r="C18" s="640">
        <v>36</v>
      </c>
      <c r="D18" s="640">
        <v>47</v>
      </c>
      <c r="E18" s="640">
        <v>34</v>
      </c>
      <c r="F18" s="640">
        <v>1</v>
      </c>
      <c r="G18" s="689"/>
      <c r="H18" s="689">
        <v>22</v>
      </c>
      <c r="I18" s="640">
        <v>20</v>
      </c>
      <c r="J18" s="640">
        <v>1</v>
      </c>
      <c r="K18" s="640">
        <v>36</v>
      </c>
      <c r="L18" s="690">
        <v>25</v>
      </c>
      <c r="M18" s="690">
        <v>14</v>
      </c>
      <c r="N18" s="690"/>
      <c r="O18" s="690"/>
      <c r="P18" s="690"/>
      <c r="Q18" s="690"/>
      <c r="R18" s="690"/>
      <c r="S18" s="690"/>
      <c r="T18" s="690"/>
      <c r="U18" s="690"/>
      <c r="V18" s="690"/>
      <c r="W18" s="690"/>
      <c r="X18" s="690"/>
      <c r="Y18" s="690"/>
    </row>
    <row r="19" spans="1:25" s="327" customFormat="1" ht="17.25" customHeight="1">
      <c r="A19" s="166" t="s">
        <v>722</v>
      </c>
      <c r="B19" s="1185">
        <v>3</v>
      </c>
      <c r="C19" s="640">
        <v>42</v>
      </c>
      <c r="D19" s="640">
        <v>105</v>
      </c>
      <c r="E19" s="640">
        <v>76</v>
      </c>
      <c r="F19" s="640">
        <v>2</v>
      </c>
      <c r="G19" s="689"/>
      <c r="H19" s="689">
        <v>66</v>
      </c>
      <c r="I19" s="640">
        <v>58</v>
      </c>
      <c r="J19" s="640">
        <v>1</v>
      </c>
      <c r="K19" s="640">
        <v>42</v>
      </c>
      <c r="L19" s="690">
        <v>39</v>
      </c>
      <c r="M19" s="690">
        <v>18</v>
      </c>
      <c r="N19" s="690"/>
      <c r="O19" s="690"/>
      <c r="P19" s="690"/>
      <c r="Q19" s="690"/>
      <c r="R19" s="690"/>
      <c r="S19" s="690"/>
      <c r="T19" s="690"/>
      <c r="U19" s="690"/>
      <c r="V19" s="690"/>
      <c r="W19" s="690"/>
      <c r="X19" s="690"/>
      <c r="Y19" s="690"/>
    </row>
    <row r="20" spans="1:25" s="327" customFormat="1" ht="17.25" customHeight="1">
      <c r="A20" s="166" t="s">
        <v>724</v>
      </c>
      <c r="B20" s="1185">
        <v>0</v>
      </c>
      <c r="C20" s="640">
        <v>0</v>
      </c>
      <c r="D20" s="640">
        <v>0</v>
      </c>
      <c r="E20" s="640">
        <v>0</v>
      </c>
      <c r="F20" s="640"/>
      <c r="G20" s="689"/>
      <c r="H20" s="689"/>
      <c r="I20" s="640"/>
      <c r="J20" s="640"/>
      <c r="K20" s="640"/>
      <c r="L20" s="690"/>
      <c r="M20" s="690"/>
      <c r="N20" s="690"/>
      <c r="O20" s="690"/>
      <c r="P20" s="690"/>
      <c r="Q20" s="690"/>
      <c r="R20" s="690"/>
      <c r="S20" s="690"/>
      <c r="T20" s="690"/>
      <c r="U20" s="690"/>
      <c r="V20" s="690"/>
      <c r="W20" s="690"/>
      <c r="X20" s="690"/>
      <c r="Y20" s="690"/>
    </row>
    <row r="21" spans="1:25" s="327" customFormat="1" ht="17.25" customHeight="1">
      <c r="A21" s="166" t="s">
        <v>726</v>
      </c>
      <c r="B21" s="1185">
        <v>9</v>
      </c>
      <c r="C21" s="640">
        <v>0</v>
      </c>
      <c r="D21" s="640">
        <v>207</v>
      </c>
      <c r="E21" s="640">
        <v>196</v>
      </c>
      <c r="F21" s="640">
        <v>6</v>
      </c>
      <c r="G21" s="689"/>
      <c r="H21" s="689">
        <v>201</v>
      </c>
      <c r="I21" s="640">
        <v>190</v>
      </c>
      <c r="J21" s="640"/>
      <c r="K21" s="640"/>
      <c r="L21" s="690"/>
      <c r="M21" s="690"/>
      <c r="N21" s="690"/>
      <c r="O21" s="690"/>
      <c r="P21" s="690"/>
      <c r="Q21" s="690"/>
      <c r="R21" s="690">
        <v>3</v>
      </c>
      <c r="S21" s="690"/>
      <c r="T21" s="690">
        <v>6</v>
      </c>
      <c r="U21" s="690">
        <v>6</v>
      </c>
      <c r="V21" s="690"/>
      <c r="W21" s="690"/>
      <c r="X21" s="690"/>
      <c r="Y21" s="690"/>
    </row>
    <row r="22" spans="1:25" s="327" customFormat="1" ht="17.25" customHeight="1">
      <c r="A22" s="166" t="s">
        <v>728</v>
      </c>
      <c r="B22" s="1185">
        <v>6</v>
      </c>
      <c r="C22" s="640">
        <v>21</v>
      </c>
      <c r="D22" s="640">
        <v>62</v>
      </c>
      <c r="E22" s="640">
        <v>44</v>
      </c>
      <c r="F22" s="640">
        <v>2</v>
      </c>
      <c r="G22" s="689"/>
      <c r="H22" s="689">
        <v>32</v>
      </c>
      <c r="I22" s="640">
        <v>27</v>
      </c>
      <c r="J22" s="640">
        <v>1</v>
      </c>
      <c r="K22" s="640">
        <v>21</v>
      </c>
      <c r="L22" s="690">
        <v>20</v>
      </c>
      <c r="M22" s="690">
        <v>9</v>
      </c>
      <c r="N22" s="690"/>
      <c r="O22" s="690"/>
      <c r="P22" s="690"/>
      <c r="Q22" s="690"/>
      <c r="R22" s="690">
        <v>3</v>
      </c>
      <c r="S22" s="690"/>
      <c r="T22" s="690">
        <v>10</v>
      </c>
      <c r="U22" s="690">
        <v>8</v>
      </c>
      <c r="V22" s="690"/>
      <c r="W22" s="690"/>
      <c r="X22" s="690"/>
      <c r="Y22" s="690"/>
    </row>
    <row r="23" spans="1:25" s="327" customFormat="1" ht="17.25" customHeight="1">
      <c r="A23" s="166" t="s">
        <v>730</v>
      </c>
      <c r="B23" s="1185">
        <v>7</v>
      </c>
      <c r="C23" s="640">
        <v>83</v>
      </c>
      <c r="D23" s="640">
        <v>256</v>
      </c>
      <c r="E23" s="640">
        <v>197</v>
      </c>
      <c r="F23" s="640">
        <v>4</v>
      </c>
      <c r="G23" s="689"/>
      <c r="H23" s="689">
        <v>183</v>
      </c>
      <c r="I23" s="640">
        <v>171</v>
      </c>
      <c r="J23" s="640">
        <v>2</v>
      </c>
      <c r="K23" s="640">
        <v>83</v>
      </c>
      <c r="L23" s="690">
        <v>73</v>
      </c>
      <c r="M23" s="690">
        <v>26</v>
      </c>
      <c r="N23" s="690"/>
      <c r="O23" s="690"/>
      <c r="P23" s="690"/>
      <c r="Q23" s="690"/>
      <c r="R23" s="690">
        <v>1</v>
      </c>
      <c r="S23" s="690"/>
      <c r="T23" s="690">
        <v>0</v>
      </c>
      <c r="U23" s="690">
        <v>0</v>
      </c>
      <c r="V23" s="690"/>
      <c r="W23" s="690"/>
      <c r="X23" s="690"/>
      <c r="Y23" s="690"/>
    </row>
    <row r="24" spans="1:25" s="327" customFormat="1" ht="17.25" customHeight="1">
      <c r="A24" s="166" t="s">
        <v>732</v>
      </c>
      <c r="B24" s="1185">
        <v>14</v>
      </c>
      <c r="C24" s="640">
        <v>130</v>
      </c>
      <c r="D24" s="640">
        <v>276</v>
      </c>
      <c r="E24" s="640">
        <v>201</v>
      </c>
      <c r="F24" s="640">
        <v>8</v>
      </c>
      <c r="G24" s="689"/>
      <c r="H24" s="689">
        <v>185</v>
      </c>
      <c r="I24" s="640">
        <v>159</v>
      </c>
      <c r="J24" s="640">
        <v>3</v>
      </c>
      <c r="K24" s="640">
        <v>130</v>
      </c>
      <c r="L24" s="690">
        <v>85</v>
      </c>
      <c r="M24" s="690">
        <v>36</v>
      </c>
      <c r="N24" s="690"/>
      <c r="O24" s="690"/>
      <c r="P24" s="690"/>
      <c r="Q24" s="690"/>
      <c r="R24" s="690">
        <v>3</v>
      </c>
      <c r="S24" s="690"/>
      <c r="T24" s="690">
        <v>6</v>
      </c>
      <c r="U24" s="690">
        <v>6</v>
      </c>
      <c r="V24" s="690"/>
      <c r="W24" s="690"/>
      <c r="X24" s="690"/>
      <c r="Y24" s="690"/>
    </row>
    <row r="25" spans="1:25" s="327" customFormat="1" ht="17.25" customHeight="1">
      <c r="A25" s="166" t="s">
        <v>734</v>
      </c>
      <c r="B25" s="1185">
        <v>17</v>
      </c>
      <c r="C25" s="640">
        <v>171</v>
      </c>
      <c r="D25" s="640">
        <v>269</v>
      </c>
      <c r="E25" s="640">
        <v>182</v>
      </c>
      <c r="F25" s="640">
        <v>8</v>
      </c>
      <c r="G25" s="689"/>
      <c r="H25" s="689">
        <v>107</v>
      </c>
      <c r="I25" s="640">
        <v>112</v>
      </c>
      <c r="J25" s="640">
        <v>5</v>
      </c>
      <c r="K25" s="640">
        <v>171</v>
      </c>
      <c r="L25" s="690">
        <v>152</v>
      </c>
      <c r="M25" s="690">
        <v>62</v>
      </c>
      <c r="N25" s="690"/>
      <c r="O25" s="690"/>
      <c r="P25" s="690"/>
      <c r="Q25" s="690"/>
      <c r="R25" s="690">
        <v>4</v>
      </c>
      <c r="S25" s="690"/>
      <c r="T25" s="690">
        <v>10</v>
      </c>
      <c r="U25" s="690">
        <v>8</v>
      </c>
      <c r="V25" s="690"/>
      <c r="W25" s="690"/>
      <c r="X25" s="690"/>
      <c r="Y25" s="690"/>
    </row>
    <row r="26" spans="1:25" s="327" customFormat="1" ht="17.25" customHeight="1">
      <c r="A26" s="166" t="s">
        <v>736</v>
      </c>
      <c r="B26" s="1185">
        <v>5</v>
      </c>
      <c r="C26" s="640">
        <v>49</v>
      </c>
      <c r="D26" s="640">
        <v>179</v>
      </c>
      <c r="E26" s="640">
        <v>138</v>
      </c>
      <c r="F26" s="640">
        <v>4</v>
      </c>
      <c r="G26" s="689"/>
      <c r="H26" s="689">
        <v>142</v>
      </c>
      <c r="I26" s="640">
        <v>124</v>
      </c>
      <c r="J26" s="640">
        <v>1</v>
      </c>
      <c r="K26" s="640">
        <v>49</v>
      </c>
      <c r="L26" s="690">
        <v>37</v>
      </c>
      <c r="M26" s="690">
        <v>14</v>
      </c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0"/>
    </row>
    <row r="27" spans="1:25" s="327" customFormat="1" ht="17.25" customHeight="1">
      <c r="A27" s="166" t="s">
        <v>738</v>
      </c>
      <c r="B27" s="1185">
        <v>5</v>
      </c>
      <c r="C27" s="640">
        <v>189</v>
      </c>
      <c r="D27" s="640">
        <v>157</v>
      </c>
      <c r="E27" s="640">
        <v>107</v>
      </c>
      <c r="F27" s="640">
        <v>2</v>
      </c>
      <c r="G27" s="689"/>
      <c r="H27" s="689">
        <v>52</v>
      </c>
      <c r="I27" s="640">
        <v>48</v>
      </c>
      <c r="J27" s="640">
        <v>3</v>
      </c>
      <c r="K27" s="640">
        <v>189</v>
      </c>
      <c r="L27" s="690">
        <v>105</v>
      </c>
      <c r="M27" s="690">
        <v>59</v>
      </c>
      <c r="N27" s="690"/>
      <c r="O27" s="690"/>
      <c r="P27" s="690"/>
      <c r="Q27" s="690"/>
      <c r="R27" s="690"/>
      <c r="S27" s="690"/>
      <c r="T27" s="690"/>
      <c r="U27" s="690"/>
      <c r="V27" s="690"/>
      <c r="W27" s="690"/>
      <c r="X27" s="690"/>
      <c r="Y27" s="690"/>
    </row>
    <row r="28" spans="1:25" s="327" customFormat="1" ht="17.25" customHeight="1">
      <c r="A28" s="166" t="s">
        <v>740</v>
      </c>
      <c r="B28" s="1185">
        <v>2</v>
      </c>
      <c r="C28" s="640">
        <v>0</v>
      </c>
      <c r="D28" s="640">
        <v>61</v>
      </c>
      <c r="E28" s="640">
        <v>74</v>
      </c>
      <c r="F28" s="640">
        <v>2</v>
      </c>
      <c r="G28" s="689"/>
      <c r="H28" s="689">
        <v>61</v>
      </c>
      <c r="I28" s="640">
        <v>74</v>
      </c>
      <c r="J28" s="640"/>
      <c r="K28" s="640"/>
      <c r="L28" s="690"/>
      <c r="M28" s="690"/>
      <c r="N28" s="690"/>
      <c r="O28" s="690"/>
      <c r="P28" s="690"/>
      <c r="Q28" s="690"/>
      <c r="R28" s="690"/>
      <c r="S28" s="690"/>
      <c r="T28" s="690"/>
      <c r="U28" s="690"/>
      <c r="V28" s="690"/>
      <c r="W28" s="690"/>
      <c r="X28" s="690"/>
      <c r="Y28" s="690"/>
    </row>
    <row r="29" spans="1:25" s="327" customFormat="1" ht="17.25" customHeight="1">
      <c r="A29" s="166" t="s">
        <v>742</v>
      </c>
      <c r="B29" s="1185">
        <v>19</v>
      </c>
      <c r="C29" s="640">
        <v>165</v>
      </c>
      <c r="D29" s="640">
        <v>543</v>
      </c>
      <c r="E29" s="640">
        <v>481</v>
      </c>
      <c r="F29" s="640">
        <v>9</v>
      </c>
      <c r="G29" s="689"/>
      <c r="H29" s="689">
        <v>402</v>
      </c>
      <c r="I29" s="640">
        <v>387</v>
      </c>
      <c r="J29" s="640">
        <v>3</v>
      </c>
      <c r="K29" s="640">
        <v>165</v>
      </c>
      <c r="L29" s="690">
        <v>121</v>
      </c>
      <c r="M29" s="690">
        <v>76</v>
      </c>
      <c r="N29" s="690"/>
      <c r="O29" s="690"/>
      <c r="P29" s="690"/>
      <c r="Q29" s="690"/>
      <c r="R29" s="690">
        <v>7</v>
      </c>
      <c r="S29" s="690"/>
      <c r="T29" s="690">
        <v>20</v>
      </c>
      <c r="U29" s="690">
        <v>18</v>
      </c>
      <c r="V29" s="690"/>
      <c r="W29" s="690"/>
      <c r="X29" s="690"/>
      <c r="Y29" s="690"/>
    </row>
    <row r="30" spans="1:25" s="327" customFormat="1" ht="17.25" customHeight="1">
      <c r="A30" s="166" t="s">
        <v>744</v>
      </c>
      <c r="B30" s="1185">
        <v>16</v>
      </c>
      <c r="C30" s="640">
        <v>180</v>
      </c>
      <c r="D30" s="640">
        <v>547</v>
      </c>
      <c r="E30" s="640">
        <v>468</v>
      </c>
      <c r="F30" s="640">
        <v>10</v>
      </c>
      <c r="G30" s="689"/>
      <c r="H30" s="689">
        <v>389</v>
      </c>
      <c r="I30" s="640">
        <v>414</v>
      </c>
      <c r="J30" s="640">
        <v>3</v>
      </c>
      <c r="K30" s="640">
        <v>180</v>
      </c>
      <c r="L30" s="690">
        <v>148</v>
      </c>
      <c r="M30" s="690">
        <v>48</v>
      </c>
      <c r="N30" s="690"/>
      <c r="O30" s="690"/>
      <c r="P30" s="690"/>
      <c r="Q30" s="690"/>
      <c r="R30" s="690">
        <v>3</v>
      </c>
      <c r="S30" s="690"/>
      <c r="T30" s="690">
        <v>10</v>
      </c>
      <c r="U30" s="690">
        <v>6</v>
      </c>
      <c r="V30" s="690"/>
      <c r="W30" s="690"/>
      <c r="X30" s="690"/>
      <c r="Y30" s="690"/>
    </row>
    <row r="31" spans="1:25" s="327" customFormat="1" ht="17.25" customHeight="1">
      <c r="A31" s="166" t="s">
        <v>746</v>
      </c>
      <c r="B31" s="1185">
        <v>10</v>
      </c>
      <c r="C31" s="640">
        <v>53</v>
      </c>
      <c r="D31" s="640">
        <v>297</v>
      </c>
      <c r="E31" s="640">
        <v>274</v>
      </c>
      <c r="F31" s="640">
        <v>6</v>
      </c>
      <c r="G31" s="689"/>
      <c r="H31" s="689">
        <v>268</v>
      </c>
      <c r="I31" s="640">
        <v>253</v>
      </c>
      <c r="J31" s="640">
        <v>2</v>
      </c>
      <c r="K31" s="640">
        <v>53</v>
      </c>
      <c r="L31" s="690">
        <v>29</v>
      </c>
      <c r="M31" s="690">
        <v>19</v>
      </c>
      <c r="N31" s="690"/>
      <c r="O31" s="690"/>
      <c r="P31" s="690"/>
      <c r="Q31" s="690"/>
      <c r="R31" s="690">
        <v>2</v>
      </c>
      <c r="S31" s="690"/>
      <c r="T31" s="690">
        <v>0</v>
      </c>
      <c r="U31" s="690">
        <v>2</v>
      </c>
      <c r="V31" s="690"/>
      <c r="W31" s="690"/>
      <c r="X31" s="690"/>
      <c r="Y31" s="690"/>
    </row>
    <row r="32" spans="1:25" s="327" customFormat="1" ht="17.25" customHeight="1">
      <c r="A32" s="166" t="s">
        <v>748</v>
      </c>
      <c r="B32" s="1185">
        <v>1</v>
      </c>
      <c r="C32" s="640">
        <v>0</v>
      </c>
      <c r="D32" s="640">
        <v>0</v>
      </c>
      <c r="E32" s="640">
        <v>1</v>
      </c>
      <c r="F32" s="640">
        <v>1</v>
      </c>
      <c r="G32" s="689"/>
      <c r="H32" s="689">
        <v>0</v>
      </c>
      <c r="I32" s="640">
        <v>1</v>
      </c>
      <c r="J32" s="640"/>
      <c r="K32" s="640"/>
      <c r="L32" s="690"/>
      <c r="M32" s="690"/>
      <c r="N32" s="690"/>
      <c r="O32" s="690"/>
      <c r="P32" s="690"/>
      <c r="Q32" s="690"/>
      <c r="R32" s="690"/>
      <c r="S32" s="690"/>
      <c r="T32" s="690"/>
      <c r="U32" s="690"/>
      <c r="V32" s="690"/>
      <c r="W32" s="690"/>
      <c r="X32" s="690"/>
      <c r="Y32" s="690"/>
    </row>
    <row r="33" spans="1:33" s="327" customFormat="1" ht="17.25" customHeight="1">
      <c r="A33" s="166" t="s">
        <v>750</v>
      </c>
      <c r="B33" s="1185">
        <v>0</v>
      </c>
      <c r="C33" s="640">
        <v>0</v>
      </c>
      <c r="D33" s="640">
        <v>0</v>
      </c>
      <c r="E33" s="640">
        <v>0</v>
      </c>
      <c r="F33" s="640"/>
      <c r="G33" s="689"/>
      <c r="H33" s="689"/>
      <c r="I33" s="640"/>
      <c r="J33" s="640"/>
      <c r="K33" s="640"/>
      <c r="L33" s="690"/>
      <c r="M33" s="690"/>
      <c r="N33" s="690"/>
      <c r="O33" s="690"/>
      <c r="P33" s="690"/>
      <c r="Q33" s="690"/>
      <c r="R33" s="690"/>
      <c r="S33" s="690"/>
      <c r="T33" s="690"/>
      <c r="U33" s="690"/>
      <c r="V33" s="690"/>
      <c r="W33" s="690"/>
      <c r="X33" s="690"/>
      <c r="Y33" s="690"/>
    </row>
    <row r="34" spans="1:33" s="327" customFormat="1" ht="17.25" customHeight="1">
      <c r="A34" s="682" t="s">
        <v>754</v>
      </c>
      <c r="B34" s="1207">
        <v>0</v>
      </c>
      <c r="C34" s="691"/>
      <c r="D34" s="691">
        <v>0</v>
      </c>
      <c r="E34" s="691">
        <v>0</v>
      </c>
      <c r="F34" s="691"/>
      <c r="G34" s="692"/>
      <c r="H34" s="692"/>
      <c r="I34" s="691"/>
      <c r="J34" s="691"/>
      <c r="K34" s="691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562"/>
      <c r="AA34" s="562"/>
      <c r="AB34" s="562"/>
      <c r="AC34" s="562"/>
      <c r="AD34" s="562"/>
      <c r="AE34" s="562"/>
      <c r="AF34" s="562"/>
      <c r="AG34" s="562"/>
    </row>
    <row r="35" spans="1:33" s="331" customFormat="1" ht="18.75" customHeight="1">
      <c r="A35" s="683" t="s">
        <v>1074</v>
      </c>
      <c r="U35" s="331" t="s">
        <v>1044</v>
      </c>
    </row>
  </sheetData>
  <mergeCells count="34">
    <mergeCell ref="J3:M3"/>
    <mergeCell ref="N3:Q3"/>
    <mergeCell ref="AG4:AG5"/>
    <mergeCell ref="N4:N5"/>
    <mergeCell ref="R3:U3"/>
    <mergeCell ref="AD3:AG3"/>
    <mergeCell ref="J4:J5"/>
    <mergeCell ref="K4:L4"/>
    <mergeCell ref="M4:M5"/>
    <mergeCell ref="O4:P4"/>
    <mergeCell ref="Q4:Q5"/>
    <mergeCell ref="AE4:AF4"/>
    <mergeCell ref="S4:T4"/>
    <mergeCell ref="A1:AG1"/>
    <mergeCell ref="B3:E3"/>
    <mergeCell ref="E4:E5"/>
    <mergeCell ref="V3:Y3"/>
    <mergeCell ref="Z3:AC3"/>
    <mergeCell ref="V4:V5"/>
    <mergeCell ref="Z4:Z5"/>
    <mergeCell ref="AC4:AC5"/>
    <mergeCell ref="Y4:Y5"/>
    <mergeCell ref="W4:X4"/>
    <mergeCell ref="AA4:AB4"/>
    <mergeCell ref="A3:A5"/>
    <mergeCell ref="F3:I3"/>
    <mergeCell ref="R4:R5"/>
    <mergeCell ref="U4:U5"/>
    <mergeCell ref="AD4:AD5"/>
    <mergeCell ref="B4:B5"/>
    <mergeCell ref="C4:D4"/>
    <mergeCell ref="F4:F5"/>
    <mergeCell ref="G4:H4"/>
    <mergeCell ref="I4:I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43"/>
  <sheetViews>
    <sheetView view="pageBreakPreview" zoomScaleNormal="100" zoomScaleSheetLayoutView="100" workbookViewId="0">
      <selection activeCell="B14" sqref="B14:Q42"/>
    </sheetView>
  </sheetViews>
  <sheetFormatPr defaultColWidth="8.109375" defaultRowHeight="16.5"/>
  <cols>
    <col min="1" max="1" width="9.88671875" style="695" customWidth="1"/>
    <col min="2" max="2" width="10.109375" style="1321" bestFit="1" customWidth="1"/>
    <col min="3" max="3" width="10.109375" style="1321" customWidth="1"/>
    <col min="4" max="5" width="7.21875" style="1321" customWidth="1"/>
    <col min="6" max="7" width="8.77734375" style="694" customWidth="1"/>
    <col min="8" max="9" width="6.33203125" style="694" customWidth="1"/>
    <col min="10" max="12" width="8.77734375" style="694" customWidth="1"/>
    <col min="13" max="13" width="7.21875" style="694" customWidth="1"/>
    <col min="14" max="14" width="8.77734375" style="694" customWidth="1"/>
    <col min="15" max="15" width="9.44140625" style="695" customWidth="1"/>
    <col min="16" max="17" width="9.109375" style="694" customWidth="1"/>
    <col min="18" max="16384" width="8.109375" style="695"/>
  </cols>
  <sheetData>
    <row r="1" spans="1:19" ht="31.5" customHeight="1">
      <c r="A1" s="1423" t="s">
        <v>1353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695"/>
    </row>
    <row r="2" spans="1:19" s="23" customFormat="1" ht="15" customHeight="1" thickBot="1">
      <c r="A2" s="1486" t="s">
        <v>299</v>
      </c>
      <c r="B2" s="1486"/>
      <c r="C2" s="1486"/>
      <c r="D2" s="1486"/>
      <c r="E2" s="1486"/>
      <c r="F2" s="1486"/>
      <c r="G2" s="1486"/>
      <c r="H2" s="1486"/>
      <c r="I2" s="1486"/>
      <c r="J2" s="59"/>
      <c r="K2" s="59"/>
      <c r="L2" s="59"/>
      <c r="P2" s="80" t="s">
        <v>300</v>
      </c>
    </row>
    <row r="3" spans="1:19" ht="15" customHeight="1">
      <c r="A3" s="709" t="s">
        <v>1075</v>
      </c>
      <c r="B3" s="1633" t="s">
        <v>1076</v>
      </c>
      <c r="C3" s="1649"/>
      <c r="D3" s="1649"/>
      <c r="E3" s="1650"/>
      <c r="F3" s="1633" t="s">
        <v>1077</v>
      </c>
      <c r="G3" s="1649"/>
      <c r="H3" s="1649"/>
      <c r="I3" s="1650"/>
      <c r="J3" s="1653" t="s">
        <v>1078</v>
      </c>
      <c r="K3" s="1653"/>
      <c r="L3" s="1653"/>
      <c r="M3" s="1653"/>
      <c r="N3" s="1653"/>
      <c r="O3" s="1654"/>
      <c r="P3" s="1633" t="s">
        <v>1079</v>
      </c>
      <c r="Q3" s="1634"/>
    </row>
    <row r="4" spans="1:19" s="696" customFormat="1" ht="11.25" customHeight="1">
      <c r="A4" s="710"/>
      <c r="B4" s="1635"/>
      <c r="C4" s="1651"/>
      <c r="D4" s="1651"/>
      <c r="E4" s="1652"/>
      <c r="F4" s="1635"/>
      <c r="G4" s="1651"/>
      <c r="H4" s="1651"/>
      <c r="I4" s="1652"/>
      <c r="J4" s="1637" t="s">
        <v>1080</v>
      </c>
      <c r="K4" s="1638"/>
      <c r="L4" s="1641" t="s">
        <v>1081</v>
      </c>
      <c r="M4" s="1642"/>
      <c r="N4" s="1641" t="s">
        <v>1082</v>
      </c>
      <c r="O4" s="1642"/>
      <c r="P4" s="1635"/>
      <c r="Q4" s="1636"/>
    </row>
    <row r="5" spans="1:19" s="696" customFormat="1" ht="14.25" customHeight="1">
      <c r="A5" s="710"/>
      <c r="B5" s="1631" t="s">
        <v>1083</v>
      </c>
      <c r="C5" s="1632"/>
      <c r="D5" s="1632"/>
      <c r="E5" s="1645"/>
      <c r="F5" s="1631" t="s">
        <v>1084</v>
      </c>
      <c r="G5" s="1632"/>
      <c r="H5" s="1632"/>
      <c r="I5" s="1646"/>
      <c r="J5" s="1639"/>
      <c r="K5" s="1640"/>
      <c r="L5" s="1643"/>
      <c r="M5" s="1644"/>
      <c r="N5" s="1643"/>
      <c r="O5" s="1644"/>
      <c r="P5" s="1647" t="s">
        <v>1085</v>
      </c>
      <c r="Q5" s="1648"/>
    </row>
    <row r="6" spans="1:19" s="696" customFormat="1" ht="14.25" customHeight="1">
      <c r="A6" s="710"/>
      <c r="B6" s="1319"/>
      <c r="C6" s="1628" t="s">
        <v>1086</v>
      </c>
      <c r="D6" s="1629"/>
      <c r="E6" s="1630"/>
      <c r="F6" s="711"/>
      <c r="G6" s="1631" t="s">
        <v>1087</v>
      </c>
      <c r="H6" s="1632"/>
      <c r="I6" s="1632"/>
      <c r="J6" s="712"/>
      <c r="K6" s="713"/>
      <c r="L6" s="714"/>
      <c r="M6" s="715"/>
      <c r="N6" s="714"/>
      <c r="O6" s="715"/>
      <c r="P6" s="716"/>
      <c r="Q6" s="717"/>
    </row>
    <row r="7" spans="1:19" s="696" customFormat="1" ht="18" customHeight="1">
      <c r="A7" s="710"/>
      <c r="B7" s="1324" t="s">
        <v>1088</v>
      </c>
      <c r="C7" s="1325" t="s">
        <v>1089</v>
      </c>
      <c r="D7" s="1326" t="s">
        <v>1090</v>
      </c>
      <c r="E7" s="1325" t="s">
        <v>1091</v>
      </c>
      <c r="F7" s="720" t="s">
        <v>1092</v>
      </c>
      <c r="G7" s="718" t="s">
        <v>1089</v>
      </c>
      <c r="H7" s="719" t="s">
        <v>982</v>
      </c>
      <c r="I7" s="719" t="s">
        <v>1091</v>
      </c>
      <c r="J7" s="719" t="s">
        <v>1092</v>
      </c>
      <c r="K7" s="718" t="s">
        <v>1093</v>
      </c>
      <c r="L7" s="721" t="s">
        <v>1092</v>
      </c>
      <c r="M7" s="722" t="s">
        <v>1093</v>
      </c>
      <c r="N7" s="721" t="s">
        <v>1094</v>
      </c>
      <c r="O7" s="722" t="s">
        <v>1093</v>
      </c>
      <c r="P7" s="711" t="s">
        <v>1095</v>
      </c>
      <c r="Q7" s="723" t="s">
        <v>1096</v>
      </c>
    </row>
    <row r="8" spans="1:19" s="696" customFormat="1" ht="13.5" customHeight="1" thickBot="1">
      <c r="A8" s="724" t="s">
        <v>1097</v>
      </c>
      <c r="B8" s="1327" t="s">
        <v>1098</v>
      </c>
      <c r="C8" s="1327" t="s">
        <v>1099</v>
      </c>
      <c r="D8" s="1328" t="s">
        <v>1100</v>
      </c>
      <c r="E8" s="1327" t="s">
        <v>1101</v>
      </c>
      <c r="F8" s="704" t="s">
        <v>1098</v>
      </c>
      <c r="G8" s="702" t="s">
        <v>1102</v>
      </c>
      <c r="H8" s="703" t="s">
        <v>1100</v>
      </c>
      <c r="I8" s="703" t="s">
        <v>1101</v>
      </c>
      <c r="J8" s="703" t="s">
        <v>1098</v>
      </c>
      <c r="K8" s="702" t="s">
        <v>1103</v>
      </c>
      <c r="L8" s="705" t="s">
        <v>1098</v>
      </c>
      <c r="M8" s="706" t="s">
        <v>1103</v>
      </c>
      <c r="N8" s="705" t="s">
        <v>1104</v>
      </c>
      <c r="O8" s="706" t="s">
        <v>1103</v>
      </c>
      <c r="P8" s="707" t="s">
        <v>1105</v>
      </c>
      <c r="Q8" s="708" t="s">
        <v>1106</v>
      </c>
    </row>
    <row r="9" spans="1:19" s="696" customFormat="1" ht="18" customHeight="1" thickTop="1">
      <c r="A9" s="725">
        <v>2016</v>
      </c>
      <c r="B9" s="1329">
        <v>8175</v>
      </c>
      <c r="C9" s="1329">
        <v>11603</v>
      </c>
      <c r="D9" s="1330">
        <v>5378</v>
      </c>
      <c r="E9" s="1330">
        <v>6225</v>
      </c>
      <c r="F9" s="726">
        <v>6919</v>
      </c>
      <c r="G9" s="726">
        <v>10007</v>
      </c>
      <c r="H9" s="540">
        <v>4573</v>
      </c>
      <c r="I9" s="540">
        <v>5434</v>
      </c>
      <c r="J9" s="726">
        <v>530</v>
      </c>
      <c r="K9" s="726">
        <v>870</v>
      </c>
      <c r="L9" s="727">
        <v>515</v>
      </c>
      <c r="M9" s="727">
        <v>842</v>
      </c>
      <c r="N9" s="727">
        <v>15</v>
      </c>
      <c r="O9" s="727">
        <v>28</v>
      </c>
      <c r="P9" s="727">
        <v>0</v>
      </c>
      <c r="Q9" s="728">
        <v>726</v>
      </c>
    </row>
    <row r="10" spans="1:19" s="697" customFormat="1" ht="15" customHeight="1">
      <c r="A10" s="729">
        <v>2017</v>
      </c>
      <c r="B10" s="1331">
        <v>7106</v>
      </c>
      <c r="C10" s="1331">
        <v>10748</v>
      </c>
      <c r="D10" s="1331">
        <v>4836</v>
      </c>
      <c r="E10" s="1331">
        <v>5912</v>
      </c>
      <c r="F10" s="730">
        <v>7001</v>
      </c>
      <c r="G10" s="730">
        <v>9862</v>
      </c>
      <c r="H10" s="730">
        <v>4505</v>
      </c>
      <c r="I10" s="730">
        <v>5357</v>
      </c>
      <c r="J10" s="730">
        <v>105</v>
      </c>
      <c r="K10" s="730">
        <v>137</v>
      </c>
      <c r="L10" s="730">
        <v>98</v>
      </c>
      <c r="M10" s="730">
        <v>125</v>
      </c>
      <c r="N10" s="730">
        <v>8</v>
      </c>
      <c r="O10" s="730">
        <v>12</v>
      </c>
      <c r="P10" s="730">
        <v>0</v>
      </c>
      <c r="Q10" s="731">
        <v>749</v>
      </c>
    </row>
    <row r="11" spans="1:19" s="697" customFormat="1" ht="15" customHeight="1">
      <c r="A11" s="729">
        <v>2018</v>
      </c>
      <c r="B11" s="1331">
        <v>7676</v>
      </c>
      <c r="C11" s="1331">
        <v>11251</v>
      </c>
      <c r="D11" s="1331">
        <v>4871</v>
      </c>
      <c r="E11" s="1331">
        <v>6110</v>
      </c>
      <c r="F11" s="730">
        <v>7574</v>
      </c>
      <c r="G11" s="730">
        <v>10487</v>
      </c>
      <c r="H11" s="730">
        <v>4606</v>
      </c>
      <c r="I11" s="730">
        <v>5881</v>
      </c>
      <c r="J11" s="730">
        <v>102</v>
      </c>
      <c r="K11" s="730">
        <v>131</v>
      </c>
      <c r="L11" s="730">
        <v>96</v>
      </c>
      <c r="M11" s="730">
        <v>122</v>
      </c>
      <c r="N11" s="730">
        <v>6</v>
      </c>
      <c r="O11" s="730">
        <v>9</v>
      </c>
      <c r="P11" s="730">
        <v>0</v>
      </c>
      <c r="Q11" s="731">
        <v>633</v>
      </c>
    </row>
    <row r="12" spans="1:19" s="699" customFormat="1" ht="15" customHeight="1">
      <c r="A12" s="729">
        <v>2019</v>
      </c>
      <c r="B12" s="1332">
        <v>8035</v>
      </c>
      <c r="C12" s="1331">
        <v>11408</v>
      </c>
      <c r="D12" s="1331">
        <v>5074</v>
      </c>
      <c r="E12" s="1331">
        <v>6334</v>
      </c>
      <c r="F12" s="732">
        <v>7976</v>
      </c>
      <c r="G12" s="732">
        <v>10849</v>
      </c>
      <c r="H12" s="732">
        <v>4810</v>
      </c>
      <c r="I12" s="732">
        <v>6039</v>
      </c>
      <c r="J12" s="732">
        <v>59</v>
      </c>
      <c r="K12" s="732">
        <v>100</v>
      </c>
      <c r="L12" s="732">
        <v>50</v>
      </c>
      <c r="M12" s="732">
        <v>86</v>
      </c>
      <c r="N12" s="732">
        <v>9</v>
      </c>
      <c r="O12" s="732">
        <v>14</v>
      </c>
      <c r="P12" s="732"/>
      <c r="Q12" s="733">
        <v>459</v>
      </c>
      <c r="R12" s="698"/>
      <c r="S12" s="698"/>
    </row>
    <row r="13" spans="1:19" s="699" customFormat="1" ht="15" customHeight="1">
      <c r="A13" s="713">
        <v>2020</v>
      </c>
      <c r="B13" s="1331">
        <v>8705</v>
      </c>
      <c r="C13" s="1331">
        <v>12416</v>
      </c>
      <c r="D13" s="1331">
        <v>5477</v>
      </c>
      <c r="E13" s="1331">
        <v>6939</v>
      </c>
      <c r="F13" s="732">
        <v>8604</v>
      </c>
      <c r="G13" s="732">
        <v>11806</v>
      </c>
      <c r="H13" s="732">
        <v>5186</v>
      </c>
      <c r="I13" s="732">
        <v>6620</v>
      </c>
      <c r="J13" s="732">
        <v>101</v>
      </c>
      <c r="K13" s="732">
        <v>153</v>
      </c>
      <c r="L13" s="732">
        <v>74</v>
      </c>
      <c r="M13" s="732">
        <v>109</v>
      </c>
      <c r="N13" s="732">
        <v>27</v>
      </c>
      <c r="O13" s="732">
        <v>44</v>
      </c>
      <c r="P13" s="732">
        <v>0</v>
      </c>
      <c r="Q13" s="732">
        <v>457</v>
      </c>
      <c r="R13" s="698"/>
      <c r="S13" s="698"/>
    </row>
    <row r="14" spans="1:19" s="699" customFormat="1" ht="15" customHeight="1">
      <c r="A14" s="734">
        <v>2021</v>
      </c>
      <c r="B14" s="1399">
        <v>9263</v>
      </c>
      <c r="C14" s="1399">
        <v>12904</v>
      </c>
      <c r="D14" s="1399">
        <v>5428</v>
      </c>
      <c r="E14" s="1399">
        <v>7021</v>
      </c>
      <c r="F14" s="1404">
        <v>9194</v>
      </c>
      <c r="G14" s="1404">
        <v>12366</v>
      </c>
      <c r="H14" s="1399">
        <v>5401</v>
      </c>
      <c r="I14" s="1399">
        <v>6965</v>
      </c>
      <c r="J14" s="1399">
        <v>69</v>
      </c>
      <c r="K14" s="1399">
        <v>83</v>
      </c>
      <c r="L14" s="1399">
        <v>60</v>
      </c>
      <c r="M14" s="1405">
        <v>74</v>
      </c>
      <c r="N14" s="1399">
        <v>9</v>
      </c>
      <c r="O14" s="1399">
        <v>9</v>
      </c>
      <c r="P14" s="1399">
        <v>0</v>
      </c>
      <c r="Q14" s="1399">
        <v>455</v>
      </c>
      <c r="R14" s="698"/>
      <c r="S14" s="698"/>
    </row>
    <row r="15" spans="1:19" s="699" customFormat="1" ht="15" customHeight="1">
      <c r="A15" s="729" t="s">
        <v>1107</v>
      </c>
      <c r="B15" s="1406">
        <v>2</v>
      </c>
      <c r="C15" s="1400">
        <v>389</v>
      </c>
      <c r="D15" s="1400">
        <v>203</v>
      </c>
      <c r="E15" s="1400">
        <v>186</v>
      </c>
      <c r="F15" s="1407">
        <v>2</v>
      </c>
      <c r="G15" s="1407">
        <v>2</v>
      </c>
      <c r="H15" s="1400">
        <v>2</v>
      </c>
      <c r="I15" s="1400"/>
      <c r="J15" s="1400">
        <v>0</v>
      </c>
      <c r="K15" s="1400">
        <v>0</v>
      </c>
      <c r="L15" s="1408">
        <v>0</v>
      </c>
      <c r="M15" s="1409">
        <v>0</v>
      </c>
      <c r="N15" s="1410">
        <v>0</v>
      </c>
      <c r="O15" s="1410">
        <v>0</v>
      </c>
      <c r="P15" s="1400">
        <v>0</v>
      </c>
      <c r="Q15" s="1411">
        <v>387</v>
      </c>
      <c r="R15" s="698"/>
      <c r="S15" s="698"/>
    </row>
    <row r="16" spans="1:19" s="699" customFormat="1" ht="15" customHeight="1">
      <c r="A16" s="735" t="s">
        <v>703</v>
      </c>
      <c r="B16" s="1412">
        <v>468</v>
      </c>
      <c r="C16" s="1400">
        <v>628</v>
      </c>
      <c r="D16" s="1401">
        <v>294</v>
      </c>
      <c r="E16" s="1401">
        <v>334</v>
      </c>
      <c r="F16" s="1413">
        <v>465</v>
      </c>
      <c r="G16" s="1413">
        <v>612</v>
      </c>
      <c r="H16" s="1401">
        <v>290</v>
      </c>
      <c r="I16" s="1401">
        <v>322</v>
      </c>
      <c r="J16" s="1400">
        <v>3</v>
      </c>
      <c r="K16" s="1400">
        <v>3</v>
      </c>
      <c r="L16" s="1401">
        <v>3</v>
      </c>
      <c r="M16" s="1409">
        <v>3</v>
      </c>
      <c r="N16" s="1414">
        <v>0</v>
      </c>
      <c r="O16" s="1414">
        <v>0</v>
      </c>
      <c r="P16" s="1401"/>
      <c r="Q16" s="1415">
        <v>13</v>
      </c>
      <c r="R16" s="698"/>
      <c r="S16" s="698"/>
    </row>
    <row r="17" spans="1:19" s="699" customFormat="1" ht="15" customHeight="1">
      <c r="A17" s="735" t="s">
        <v>701</v>
      </c>
      <c r="B17" s="1412">
        <v>671</v>
      </c>
      <c r="C17" s="1400">
        <v>1015</v>
      </c>
      <c r="D17" s="1401">
        <v>418</v>
      </c>
      <c r="E17" s="1401">
        <v>597</v>
      </c>
      <c r="F17" s="1413">
        <v>659</v>
      </c>
      <c r="G17" s="1413">
        <v>984</v>
      </c>
      <c r="H17" s="1401">
        <v>409</v>
      </c>
      <c r="I17" s="1401">
        <v>575</v>
      </c>
      <c r="J17" s="1400">
        <v>12</v>
      </c>
      <c r="K17" s="1400">
        <v>13</v>
      </c>
      <c r="L17" s="1401">
        <v>12</v>
      </c>
      <c r="M17" s="1409">
        <v>13</v>
      </c>
      <c r="N17" s="1414">
        <v>0</v>
      </c>
      <c r="O17" s="1414">
        <v>0</v>
      </c>
      <c r="P17" s="1401"/>
      <c r="Q17" s="1415">
        <v>18</v>
      </c>
      <c r="R17" s="698"/>
      <c r="S17" s="698"/>
    </row>
    <row r="18" spans="1:19" s="699" customFormat="1" ht="15" customHeight="1">
      <c r="A18" s="735" t="s">
        <v>704</v>
      </c>
      <c r="B18" s="1412">
        <v>251</v>
      </c>
      <c r="C18" s="1400">
        <v>317</v>
      </c>
      <c r="D18" s="1401">
        <v>135</v>
      </c>
      <c r="E18" s="1401">
        <v>182</v>
      </c>
      <c r="F18" s="1413">
        <v>246</v>
      </c>
      <c r="G18" s="1413">
        <v>303</v>
      </c>
      <c r="H18" s="1401">
        <v>133</v>
      </c>
      <c r="I18" s="1401">
        <v>170</v>
      </c>
      <c r="J18" s="1400">
        <v>5</v>
      </c>
      <c r="K18" s="1400">
        <v>7</v>
      </c>
      <c r="L18" s="1401">
        <v>2</v>
      </c>
      <c r="M18" s="1409">
        <v>4</v>
      </c>
      <c r="N18" s="1414">
        <v>3</v>
      </c>
      <c r="O18" s="1414">
        <v>3</v>
      </c>
      <c r="P18" s="1401"/>
      <c r="Q18" s="1415">
        <v>7</v>
      </c>
      <c r="R18" s="698"/>
      <c r="S18" s="698"/>
    </row>
    <row r="19" spans="1:19" s="699" customFormat="1" ht="15" customHeight="1">
      <c r="A19" s="735" t="s">
        <v>706</v>
      </c>
      <c r="B19" s="1412">
        <v>226</v>
      </c>
      <c r="C19" s="1400">
        <v>280</v>
      </c>
      <c r="D19" s="1401">
        <v>144</v>
      </c>
      <c r="E19" s="1401">
        <v>136</v>
      </c>
      <c r="F19" s="1413">
        <v>217</v>
      </c>
      <c r="G19" s="1413">
        <v>261</v>
      </c>
      <c r="H19" s="1401">
        <v>136</v>
      </c>
      <c r="I19" s="1401">
        <v>125</v>
      </c>
      <c r="J19" s="1400">
        <v>9</v>
      </c>
      <c r="K19" s="1400">
        <v>11</v>
      </c>
      <c r="L19" s="1401">
        <v>9</v>
      </c>
      <c r="M19" s="1409">
        <v>11</v>
      </c>
      <c r="N19" s="1414">
        <v>0</v>
      </c>
      <c r="O19" s="1414">
        <v>0</v>
      </c>
      <c r="P19" s="1401"/>
      <c r="Q19" s="1415">
        <v>8</v>
      </c>
      <c r="R19" s="698"/>
      <c r="S19" s="698"/>
    </row>
    <row r="20" spans="1:19" s="699" customFormat="1" ht="15" customHeight="1">
      <c r="A20" s="735" t="s">
        <v>708</v>
      </c>
      <c r="B20" s="1412">
        <v>182</v>
      </c>
      <c r="C20" s="1400">
        <v>210</v>
      </c>
      <c r="D20" s="1401">
        <v>94</v>
      </c>
      <c r="E20" s="1401">
        <v>116</v>
      </c>
      <c r="F20" s="1413">
        <v>181</v>
      </c>
      <c r="G20" s="1413">
        <v>208</v>
      </c>
      <c r="H20" s="1401">
        <v>93</v>
      </c>
      <c r="I20" s="1401">
        <v>115</v>
      </c>
      <c r="J20" s="1400">
        <v>1</v>
      </c>
      <c r="K20" s="1400">
        <v>2</v>
      </c>
      <c r="L20" s="1401">
        <v>1</v>
      </c>
      <c r="M20" s="1409">
        <v>2</v>
      </c>
      <c r="N20" s="1414">
        <v>0</v>
      </c>
      <c r="O20" s="1414">
        <v>0</v>
      </c>
      <c r="P20" s="1401"/>
      <c r="Q20" s="1415">
        <v>0</v>
      </c>
      <c r="R20" s="698"/>
      <c r="S20" s="698"/>
    </row>
    <row r="21" spans="1:19" s="699" customFormat="1" ht="15" customHeight="1">
      <c r="A21" s="735" t="s">
        <v>710</v>
      </c>
      <c r="B21" s="1412">
        <v>123</v>
      </c>
      <c r="C21" s="1400">
        <v>148</v>
      </c>
      <c r="D21" s="1401">
        <v>50</v>
      </c>
      <c r="E21" s="1401">
        <v>98</v>
      </c>
      <c r="F21" s="1413">
        <v>123</v>
      </c>
      <c r="G21" s="1413">
        <v>148</v>
      </c>
      <c r="H21" s="1401">
        <v>50</v>
      </c>
      <c r="I21" s="1401">
        <v>98</v>
      </c>
      <c r="J21" s="1400">
        <v>0</v>
      </c>
      <c r="K21" s="1400">
        <v>0</v>
      </c>
      <c r="L21" s="1401">
        <v>0</v>
      </c>
      <c r="M21" s="1409">
        <v>0</v>
      </c>
      <c r="N21" s="1414">
        <v>0</v>
      </c>
      <c r="O21" s="1414">
        <v>0</v>
      </c>
      <c r="P21" s="1401"/>
      <c r="Q21" s="1415">
        <v>0</v>
      </c>
      <c r="R21" s="698"/>
      <c r="S21" s="698"/>
    </row>
    <row r="22" spans="1:19" s="699" customFormat="1" ht="15" customHeight="1">
      <c r="A22" s="735" t="s">
        <v>712</v>
      </c>
      <c r="B22" s="1412">
        <v>100</v>
      </c>
      <c r="C22" s="1400">
        <v>132</v>
      </c>
      <c r="D22" s="1401">
        <v>68</v>
      </c>
      <c r="E22" s="1401">
        <v>64</v>
      </c>
      <c r="F22" s="1413">
        <v>98</v>
      </c>
      <c r="G22" s="1413">
        <v>129</v>
      </c>
      <c r="H22" s="1401">
        <v>67</v>
      </c>
      <c r="I22" s="1401">
        <v>62</v>
      </c>
      <c r="J22" s="1400">
        <v>2</v>
      </c>
      <c r="K22" s="1400">
        <v>3</v>
      </c>
      <c r="L22" s="1401">
        <v>2</v>
      </c>
      <c r="M22" s="1409">
        <v>3</v>
      </c>
      <c r="N22" s="1414">
        <v>0</v>
      </c>
      <c r="O22" s="1414">
        <v>0</v>
      </c>
      <c r="P22" s="1401"/>
      <c r="Q22" s="1415">
        <v>0</v>
      </c>
      <c r="R22" s="698"/>
      <c r="S22" s="698"/>
    </row>
    <row r="23" spans="1:19" s="699" customFormat="1" ht="15" customHeight="1">
      <c r="A23" s="735" t="s">
        <v>714</v>
      </c>
      <c r="B23" s="1412">
        <v>280</v>
      </c>
      <c r="C23" s="1400">
        <v>358</v>
      </c>
      <c r="D23" s="1401">
        <v>165</v>
      </c>
      <c r="E23" s="1401">
        <v>193</v>
      </c>
      <c r="F23" s="1413">
        <v>280</v>
      </c>
      <c r="G23" s="1413">
        <v>354</v>
      </c>
      <c r="H23" s="1401">
        <v>163</v>
      </c>
      <c r="I23" s="1401">
        <v>191</v>
      </c>
      <c r="J23" s="1400">
        <v>0</v>
      </c>
      <c r="K23" s="1400">
        <v>0</v>
      </c>
      <c r="L23" s="1401">
        <v>0</v>
      </c>
      <c r="M23" s="1409">
        <v>0</v>
      </c>
      <c r="N23" s="1414">
        <v>0</v>
      </c>
      <c r="O23" s="1414">
        <v>0</v>
      </c>
      <c r="P23" s="1401"/>
      <c r="Q23" s="1415">
        <v>4</v>
      </c>
      <c r="R23" s="698"/>
      <c r="S23" s="698"/>
    </row>
    <row r="24" spans="1:19" s="699" customFormat="1" ht="15" customHeight="1">
      <c r="A24" s="735" t="s">
        <v>716</v>
      </c>
      <c r="B24" s="1412">
        <v>231</v>
      </c>
      <c r="C24" s="1400">
        <v>294</v>
      </c>
      <c r="D24" s="1401">
        <v>133</v>
      </c>
      <c r="E24" s="1401">
        <v>161</v>
      </c>
      <c r="F24" s="1413">
        <v>230</v>
      </c>
      <c r="G24" s="1413">
        <v>293</v>
      </c>
      <c r="H24" s="1401">
        <v>133</v>
      </c>
      <c r="I24" s="1401">
        <v>160</v>
      </c>
      <c r="J24" s="1400">
        <v>1</v>
      </c>
      <c r="K24" s="1400">
        <v>1</v>
      </c>
      <c r="L24" s="1401">
        <v>1</v>
      </c>
      <c r="M24" s="1409">
        <v>1</v>
      </c>
      <c r="N24" s="1414">
        <v>0</v>
      </c>
      <c r="O24" s="1414">
        <v>0</v>
      </c>
      <c r="P24" s="1401"/>
      <c r="Q24" s="1415">
        <v>0</v>
      </c>
      <c r="R24" s="698"/>
      <c r="S24" s="698"/>
    </row>
    <row r="25" spans="1:19" s="699" customFormat="1" ht="15" customHeight="1">
      <c r="A25" s="735" t="s">
        <v>718</v>
      </c>
      <c r="B25" s="1412">
        <v>217</v>
      </c>
      <c r="C25" s="1400">
        <v>268</v>
      </c>
      <c r="D25" s="1401">
        <v>120</v>
      </c>
      <c r="E25" s="1401">
        <v>148</v>
      </c>
      <c r="F25" s="1413">
        <v>217</v>
      </c>
      <c r="G25" s="1413">
        <v>268</v>
      </c>
      <c r="H25" s="1401">
        <v>120</v>
      </c>
      <c r="I25" s="1401">
        <v>148</v>
      </c>
      <c r="J25" s="1400">
        <v>0</v>
      </c>
      <c r="K25" s="1400">
        <v>0</v>
      </c>
      <c r="L25" s="1401">
        <v>0</v>
      </c>
      <c r="M25" s="1409">
        <v>0</v>
      </c>
      <c r="N25" s="1414">
        <v>0</v>
      </c>
      <c r="O25" s="1414">
        <v>0</v>
      </c>
      <c r="P25" s="1401"/>
      <c r="Q25" s="1415">
        <v>0</v>
      </c>
      <c r="R25" s="698"/>
      <c r="S25" s="698"/>
    </row>
    <row r="26" spans="1:19" s="699" customFormat="1" ht="15" customHeight="1">
      <c r="A26" s="735" t="s">
        <v>720</v>
      </c>
      <c r="B26" s="1412">
        <v>279</v>
      </c>
      <c r="C26" s="1400">
        <v>365</v>
      </c>
      <c r="D26" s="1401">
        <v>186</v>
      </c>
      <c r="E26" s="1401">
        <v>179</v>
      </c>
      <c r="F26" s="1413">
        <v>278</v>
      </c>
      <c r="G26" s="1413">
        <v>357</v>
      </c>
      <c r="H26" s="1401">
        <v>183</v>
      </c>
      <c r="I26" s="1401">
        <v>174</v>
      </c>
      <c r="J26" s="1400">
        <v>1</v>
      </c>
      <c r="K26" s="1400">
        <v>1</v>
      </c>
      <c r="L26" s="1401">
        <v>0</v>
      </c>
      <c r="M26" s="1409">
        <v>0</v>
      </c>
      <c r="N26" s="1414">
        <v>1</v>
      </c>
      <c r="O26" s="1414">
        <v>1</v>
      </c>
      <c r="P26" s="1401"/>
      <c r="Q26" s="1415">
        <v>7</v>
      </c>
      <c r="R26" s="698"/>
      <c r="S26" s="698"/>
    </row>
    <row r="27" spans="1:19" s="699" customFormat="1" ht="15" customHeight="1">
      <c r="A27" s="735" t="s">
        <v>722</v>
      </c>
      <c r="B27" s="1412">
        <v>374</v>
      </c>
      <c r="C27" s="1400">
        <v>485</v>
      </c>
      <c r="D27" s="1401">
        <v>220</v>
      </c>
      <c r="E27" s="1401">
        <v>265</v>
      </c>
      <c r="F27" s="1413">
        <v>373</v>
      </c>
      <c r="G27" s="1413">
        <v>483</v>
      </c>
      <c r="H27" s="1401">
        <v>220</v>
      </c>
      <c r="I27" s="1401">
        <v>263</v>
      </c>
      <c r="J27" s="1400">
        <v>1</v>
      </c>
      <c r="K27" s="1400">
        <v>2</v>
      </c>
      <c r="L27" s="1401">
        <v>1</v>
      </c>
      <c r="M27" s="1409">
        <v>2</v>
      </c>
      <c r="N27" s="1414">
        <v>0</v>
      </c>
      <c r="O27" s="1414">
        <v>0</v>
      </c>
      <c r="P27" s="1401"/>
      <c r="Q27" s="1415">
        <v>0</v>
      </c>
      <c r="R27" s="698"/>
      <c r="S27" s="698"/>
    </row>
    <row r="28" spans="1:19" s="699" customFormat="1" ht="15" customHeight="1">
      <c r="A28" s="735" t="s">
        <v>724</v>
      </c>
      <c r="B28" s="1412">
        <v>219</v>
      </c>
      <c r="C28" s="1400">
        <v>284</v>
      </c>
      <c r="D28" s="1401">
        <v>108</v>
      </c>
      <c r="E28" s="1401">
        <v>176</v>
      </c>
      <c r="F28" s="1413">
        <v>217</v>
      </c>
      <c r="G28" s="1413">
        <v>281</v>
      </c>
      <c r="H28" s="1401">
        <v>107</v>
      </c>
      <c r="I28" s="1401">
        <v>174</v>
      </c>
      <c r="J28" s="1400">
        <v>2</v>
      </c>
      <c r="K28" s="1400">
        <v>3</v>
      </c>
      <c r="L28" s="1401">
        <v>2</v>
      </c>
      <c r="M28" s="1409">
        <v>3</v>
      </c>
      <c r="N28" s="1414">
        <v>0</v>
      </c>
      <c r="O28" s="1414">
        <v>0</v>
      </c>
      <c r="P28" s="1401"/>
      <c r="Q28" s="1415">
        <v>0</v>
      </c>
      <c r="R28" s="698"/>
      <c r="S28" s="698"/>
    </row>
    <row r="29" spans="1:19" s="699" customFormat="1" ht="15" customHeight="1">
      <c r="A29" s="735" t="s">
        <v>726</v>
      </c>
      <c r="B29" s="1412">
        <v>305</v>
      </c>
      <c r="C29" s="1400">
        <v>380</v>
      </c>
      <c r="D29" s="1401">
        <v>168</v>
      </c>
      <c r="E29" s="1401">
        <v>212</v>
      </c>
      <c r="F29" s="1413">
        <v>300</v>
      </c>
      <c r="G29" s="1413">
        <v>375</v>
      </c>
      <c r="H29" s="1401">
        <v>166</v>
      </c>
      <c r="I29" s="1401">
        <v>209</v>
      </c>
      <c r="J29" s="1400">
        <v>5</v>
      </c>
      <c r="K29" s="1400">
        <v>5</v>
      </c>
      <c r="L29" s="1401">
        <v>5</v>
      </c>
      <c r="M29" s="1409">
        <v>5</v>
      </c>
      <c r="N29" s="1414">
        <v>0</v>
      </c>
      <c r="O29" s="1414">
        <v>0</v>
      </c>
      <c r="P29" s="1401"/>
      <c r="Q29" s="1415">
        <v>0</v>
      </c>
      <c r="R29" s="698"/>
      <c r="S29" s="698"/>
    </row>
    <row r="30" spans="1:19" s="699" customFormat="1" ht="15" customHeight="1">
      <c r="A30" s="735" t="s">
        <v>728</v>
      </c>
      <c r="B30" s="1412">
        <v>383</v>
      </c>
      <c r="C30" s="1400">
        <v>571</v>
      </c>
      <c r="D30" s="1401">
        <v>258</v>
      </c>
      <c r="E30" s="1401">
        <v>313</v>
      </c>
      <c r="F30" s="1413">
        <v>376</v>
      </c>
      <c r="G30" s="1413">
        <v>561</v>
      </c>
      <c r="H30" s="1401">
        <v>254</v>
      </c>
      <c r="I30" s="1401">
        <v>307</v>
      </c>
      <c r="J30" s="1400">
        <v>7</v>
      </c>
      <c r="K30" s="1400">
        <v>9</v>
      </c>
      <c r="L30" s="1401">
        <v>6</v>
      </c>
      <c r="M30" s="1409">
        <v>8</v>
      </c>
      <c r="N30" s="1414">
        <v>1</v>
      </c>
      <c r="O30" s="1414">
        <v>1</v>
      </c>
      <c r="P30" s="1401"/>
      <c r="Q30" s="1415">
        <v>1</v>
      </c>
      <c r="R30" s="698"/>
      <c r="S30" s="698"/>
    </row>
    <row r="31" spans="1:19" s="699" customFormat="1" ht="15" customHeight="1">
      <c r="A31" s="735" t="s">
        <v>730</v>
      </c>
      <c r="B31" s="1412">
        <v>123</v>
      </c>
      <c r="C31" s="1400">
        <v>159</v>
      </c>
      <c r="D31" s="1401">
        <v>75</v>
      </c>
      <c r="E31" s="1401">
        <v>84</v>
      </c>
      <c r="F31" s="1413">
        <v>122</v>
      </c>
      <c r="G31" s="1413">
        <v>158</v>
      </c>
      <c r="H31" s="1401">
        <v>75</v>
      </c>
      <c r="I31" s="1401">
        <v>83</v>
      </c>
      <c r="J31" s="1400">
        <v>1</v>
      </c>
      <c r="K31" s="1400">
        <v>1</v>
      </c>
      <c r="L31" s="1401">
        <v>0</v>
      </c>
      <c r="M31" s="1409">
        <v>0</v>
      </c>
      <c r="N31" s="1414">
        <v>1</v>
      </c>
      <c r="O31" s="1414">
        <v>1</v>
      </c>
      <c r="P31" s="1401"/>
      <c r="Q31" s="1415">
        <v>0</v>
      </c>
      <c r="R31" s="698"/>
      <c r="S31" s="698"/>
    </row>
    <row r="32" spans="1:19" s="699" customFormat="1" ht="15" customHeight="1">
      <c r="A32" s="735" t="s">
        <v>732</v>
      </c>
      <c r="B32" s="1412">
        <v>311</v>
      </c>
      <c r="C32" s="1400">
        <v>449</v>
      </c>
      <c r="D32" s="1401">
        <v>177</v>
      </c>
      <c r="E32" s="1401">
        <v>272</v>
      </c>
      <c r="F32" s="1413">
        <v>310</v>
      </c>
      <c r="G32" s="1413">
        <v>447</v>
      </c>
      <c r="H32" s="1401">
        <v>176</v>
      </c>
      <c r="I32" s="1401">
        <v>271</v>
      </c>
      <c r="J32" s="1400">
        <v>1</v>
      </c>
      <c r="K32" s="1400">
        <v>1</v>
      </c>
      <c r="L32" s="1401">
        <v>0</v>
      </c>
      <c r="M32" s="1409">
        <v>0</v>
      </c>
      <c r="N32" s="1414">
        <v>1</v>
      </c>
      <c r="O32" s="1414">
        <v>1</v>
      </c>
      <c r="P32" s="1401"/>
      <c r="Q32" s="1415">
        <v>1</v>
      </c>
      <c r="R32" s="698"/>
      <c r="S32" s="698"/>
    </row>
    <row r="33" spans="1:19" s="699" customFormat="1" ht="15" customHeight="1">
      <c r="A33" s="735" t="s">
        <v>734</v>
      </c>
      <c r="B33" s="1412">
        <v>1367</v>
      </c>
      <c r="C33" s="1400">
        <v>1695</v>
      </c>
      <c r="D33" s="1401">
        <v>720</v>
      </c>
      <c r="E33" s="1401">
        <v>975</v>
      </c>
      <c r="F33" s="1413">
        <v>1363</v>
      </c>
      <c r="G33" s="1413">
        <v>1688</v>
      </c>
      <c r="H33" s="1401">
        <v>719</v>
      </c>
      <c r="I33" s="1401">
        <v>969</v>
      </c>
      <c r="J33" s="1400">
        <v>4</v>
      </c>
      <c r="K33" s="1400">
        <v>4</v>
      </c>
      <c r="L33" s="1401">
        <v>2</v>
      </c>
      <c r="M33" s="1409">
        <v>2</v>
      </c>
      <c r="N33" s="1414">
        <v>2</v>
      </c>
      <c r="O33" s="1414">
        <v>2</v>
      </c>
      <c r="P33" s="1401"/>
      <c r="Q33" s="1415">
        <v>3</v>
      </c>
      <c r="R33" s="698"/>
      <c r="S33" s="698"/>
    </row>
    <row r="34" spans="1:19" s="699" customFormat="1" ht="15" customHeight="1">
      <c r="A34" s="735" t="s">
        <v>736</v>
      </c>
      <c r="B34" s="1412">
        <v>727</v>
      </c>
      <c r="C34" s="1400">
        <v>933</v>
      </c>
      <c r="D34" s="1401">
        <v>427</v>
      </c>
      <c r="E34" s="1401">
        <v>506</v>
      </c>
      <c r="F34" s="1413">
        <v>724</v>
      </c>
      <c r="G34" s="1413">
        <v>930</v>
      </c>
      <c r="H34" s="1401">
        <v>427</v>
      </c>
      <c r="I34" s="1401">
        <v>503</v>
      </c>
      <c r="J34" s="1400">
        <v>3</v>
      </c>
      <c r="K34" s="1400">
        <v>3</v>
      </c>
      <c r="L34" s="1401">
        <v>3</v>
      </c>
      <c r="M34" s="1409">
        <v>3</v>
      </c>
      <c r="N34" s="1414">
        <v>0</v>
      </c>
      <c r="O34" s="1414">
        <v>0</v>
      </c>
      <c r="P34" s="1401"/>
      <c r="Q34" s="1415">
        <v>0</v>
      </c>
      <c r="R34" s="698"/>
      <c r="S34" s="698"/>
    </row>
    <row r="35" spans="1:19" s="699" customFormat="1" ht="15" customHeight="1">
      <c r="A35" s="735" t="s">
        <v>738</v>
      </c>
      <c r="B35" s="1412">
        <v>177</v>
      </c>
      <c r="C35" s="1400">
        <v>294</v>
      </c>
      <c r="D35" s="1401">
        <v>121</v>
      </c>
      <c r="E35" s="1401">
        <v>173</v>
      </c>
      <c r="F35" s="1413">
        <v>177</v>
      </c>
      <c r="G35" s="1413">
        <v>294</v>
      </c>
      <c r="H35" s="1401">
        <v>121</v>
      </c>
      <c r="I35" s="1401">
        <v>173</v>
      </c>
      <c r="J35" s="1400">
        <v>0</v>
      </c>
      <c r="K35" s="1400">
        <v>0</v>
      </c>
      <c r="L35" s="1401">
        <v>0</v>
      </c>
      <c r="M35" s="1409">
        <v>0</v>
      </c>
      <c r="N35" s="1414">
        <v>0</v>
      </c>
      <c r="O35" s="1414">
        <v>0</v>
      </c>
      <c r="P35" s="1401"/>
      <c r="Q35" s="1415">
        <v>0</v>
      </c>
      <c r="R35" s="698"/>
      <c r="S35" s="698"/>
    </row>
    <row r="36" spans="1:19" s="699" customFormat="1" ht="15" customHeight="1">
      <c r="A36" s="735" t="s">
        <v>740</v>
      </c>
      <c r="B36" s="1412">
        <v>219</v>
      </c>
      <c r="C36" s="1400">
        <v>315</v>
      </c>
      <c r="D36" s="1401">
        <v>129</v>
      </c>
      <c r="E36" s="1401">
        <v>186</v>
      </c>
      <c r="F36" s="1413">
        <v>217</v>
      </c>
      <c r="G36" s="1413">
        <v>311</v>
      </c>
      <c r="H36" s="1401">
        <v>127</v>
      </c>
      <c r="I36" s="1401">
        <v>184</v>
      </c>
      <c r="J36" s="1400">
        <v>2</v>
      </c>
      <c r="K36" s="1400">
        <v>1</v>
      </c>
      <c r="L36" s="1401">
        <v>2</v>
      </c>
      <c r="M36" s="1409">
        <v>1</v>
      </c>
      <c r="N36" s="1414">
        <v>0</v>
      </c>
      <c r="O36" s="1414">
        <v>0</v>
      </c>
      <c r="P36" s="1401"/>
      <c r="Q36" s="1415">
        <v>3</v>
      </c>
      <c r="R36" s="698"/>
      <c r="S36" s="698"/>
    </row>
    <row r="37" spans="1:19" s="699" customFormat="1" ht="15" customHeight="1">
      <c r="A37" s="735" t="s">
        <v>742</v>
      </c>
      <c r="B37" s="1412">
        <v>491</v>
      </c>
      <c r="C37" s="1400">
        <v>699</v>
      </c>
      <c r="D37" s="1401">
        <v>274</v>
      </c>
      <c r="E37" s="1401">
        <v>425</v>
      </c>
      <c r="F37" s="1413">
        <v>490</v>
      </c>
      <c r="G37" s="1413">
        <v>696</v>
      </c>
      <c r="H37" s="1401">
        <v>273</v>
      </c>
      <c r="I37" s="1401">
        <v>423</v>
      </c>
      <c r="J37" s="1400">
        <v>1</v>
      </c>
      <c r="K37" s="1400">
        <v>1</v>
      </c>
      <c r="L37" s="1401">
        <v>1</v>
      </c>
      <c r="M37" s="1409">
        <v>1</v>
      </c>
      <c r="N37" s="1414">
        <v>0</v>
      </c>
      <c r="O37" s="1414">
        <v>0</v>
      </c>
      <c r="P37" s="1401"/>
      <c r="Q37" s="1415">
        <v>2</v>
      </c>
      <c r="R37" s="698"/>
      <c r="S37" s="698"/>
    </row>
    <row r="38" spans="1:19" s="699" customFormat="1" ht="15" customHeight="1">
      <c r="A38" s="735" t="s">
        <v>744</v>
      </c>
      <c r="B38" s="1412">
        <v>386</v>
      </c>
      <c r="C38" s="1400">
        <v>564</v>
      </c>
      <c r="D38" s="1401">
        <v>237</v>
      </c>
      <c r="E38" s="1401">
        <v>327</v>
      </c>
      <c r="F38" s="1413">
        <v>385</v>
      </c>
      <c r="G38" s="1413">
        <v>562</v>
      </c>
      <c r="H38" s="1401">
        <v>237</v>
      </c>
      <c r="I38" s="1401">
        <v>325</v>
      </c>
      <c r="J38" s="1400">
        <v>1</v>
      </c>
      <c r="K38" s="1400">
        <v>1</v>
      </c>
      <c r="L38" s="1401">
        <v>1</v>
      </c>
      <c r="M38" s="1409">
        <v>1</v>
      </c>
      <c r="N38" s="1414">
        <v>0</v>
      </c>
      <c r="O38" s="1414">
        <v>0</v>
      </c>
      <c r="P38" s="1401"/>
      <c r="Q38" s="1415">
        <v>1</v>
      </c>
      <c r="R38" s="698"/>
      <c r="S38" s="698"/>
    </row>
    <row r="39" spans="1:19" s="699" customFormat="1" ht="15" customHeight="1">
      <c r="A39" s="735" t="s">
        <v>746</v>
      </c>
      <c r="B39" s="1412">
        <v>951</v>
      </c>
      <c r="C39" s="1400">
        <v>1376</v>
      </c>
      <c r="D39" s="1401">
        <v>601</v>
      </c>
      <c r="E39" s="1401">
        <v>775</v>
      </c>
      <c r="F39" s="1413">
        <v>947</v>
      </c>
      <c r="G39" s="1413">
        <v>1368</v>
      </c>
      <c r="H39" s="1401">
        <v>596</v>
      </c>
      <c r="I39" s="1401">
        <v>772</v>
      </c>
      <c r="J39" s="1400">
        <v>4</v>
      </c>
      <c r="K39" s="1400">
        <v>8</v>
      </c>
      <c r="L39" s="1401">
        <v>4</v>
      </c>
      <c r="M39" s="1409">
        <v>8</v>
      </c>
      <c r="N39" s="1414">
        <v>0</v>
      </c>
      <c r="O39" s="1414">
        <v>0</v>
      </c>
      <c r="P39" s="1401"/>
      <c r="Q39" s="1415">
        <v>0</v>
      </c>
      <c r="R39" s="698"/>
      <c r="S39" s="698"/>
    </row>
    <row r="40" spans="1:19" s="699" customFormat="1" ht="15" customHeight="1">
      <c r="A40" s="735" t="s">
        <v>748</v>
      </c>
      <c r="B40" s="1412">
        <v>104</v>
      </c>
      <c r="C40" s="1400">
        <v>189</v>
      </c>
      <c r="D40" s="1401">
        <v>77</v>
      </c>
      <c r="E40" s="1401">
        <v>112</v>
      </c>
      <c r="F40" s="1413">
        <v>104</v>
      </c>
      <c r="G40" s="1413">
        <v>189</v>
      </c>
      <c r="H40" s="1401">
        <v>77</v>
      </c>
      <c r="I40" s="1401">
        <v>112</v>
      </c>
      <c r="J40" s="1400">
        <v>0</v>
      </c>
      <c r="K40" s="1400">
        <v>0</v>
      </c>
      <c r="L40" s="1401">
        <v>0</v>
      </c>
      <c r="M40" s="1409">
        <v>0</v>
      </c>
      <c r="N40" s="1414">
        <v>0</v>
      </c>
      <c r="O40" s="1414">
        <v>0</v>
      </c>
      <c r="P40" s="1401"/>
      <c r="Q40" s="1415">
        <v>0</v>
      </c>
      <c r="R40" s="698"/>
      <c r="S40" s="698"/>
    </row>
    <row r="41" spans="1:19" s="701" customFormat="1">
      <c r="A41" s="735" t="s">
        <v>750</v>
      </c>
      <c r="B41" s="1412">
        <v>62</v>
      </c>
      <c r="C41" s="1400">
        <v>68</v>
      </c>
      <c r="D41" s="1401">
        <v>32</v>
      </c>
      <c r="E41" s="1401">
        <v>36</v>
      </c>
      <c r="F41" s="1413">
        <v>60</v>
      </c>
      <c r="G41" s="1413">
        <v>66</v>
      </c>
      <c r="H41" s="1401">
        <v>31</v>
      </c>
      <c r="I41" s="1401">
        <v>35</v>
      </c>
      <c r="J41" s="1400">
        <v>2</v>
      </c>
      <c r="K41" s="1400">
        <v>2</v>
      </c>
      <c r="L41" s="1416">
        <v>2</v>
      </c>
      <c r="M41" s="1409">
        <v>2</v>
      </c>
      <c r="N41" s="1414">
        <v>0</v>
      </c>
      <c r="O41" s="1414">
        <v>0</v>
      </c>
      <c r="P41" s="1401"/>
      <c r="Q41" s="1415">
        <v>0</v>
      </c>
      <c r="R41" s="700"/>
      <c r="S41" s="700"/>
    </row>
    <row r="42" spans="1:19" s="701" customFormat="1" ht="17.25" thickBot="1">
      <c r="A42" s="736" t="s">
        <v>754</v>
      </c>
      <c r="B42" s="1417">
        <v>34</v>
      </c>
      <c r="C42" s="1402">
        <v>39</v>
      </c>
      <c r="D42" s="1403">
        <v>16</v>
      </c>
      <c r="E42" s="1403">
        <v>23</v>
      </c>
      <c r="F42" s="1404">
        <v>33</v>
      </c>
      <c r="G42" s="1404">
        <v>38</v>
      </c>
      <c r="H42" s="1403">
        <v>16</v>
      </c>
      <c r="I42" s="1403">
        <v>22</v>
      </c>
      <c r="J42" s="1402">
        <v>1</v>
      </c>
      <c r="K42" s="1402">
        <v>1</v>
      </c>
      <c r="L42" s="1418">
        <v>1</v>
      </c>
      <c r="M42" s="1418">
        <v>1</v>
      </c>
      <c r="N42" s="1419">
        <v>0</v>
      </c>
      <c r="O42" s="1419">
        <v>0</v>
      </c>
      <c r="P42" s="1403"/>
      <c r="Q42" s="1420">
        <v>0</v>
      </c>
      <c r="R42" s="700"/>
      <c r="S42" s="700"/>
    </row>
    <row r="43" spans="1:19" ht="24" customHeight="1">
      <c r="A43" s="737" t="s">
        <v>1108</v>
      </c>
      <c r="B43" s="1320"/>
      <c r="C43" s="1320"/>
      <c r="D43" s="1320"/>
      <c r="E43" s="1320"/>
      <c r="F43" s="738"/>
      <c r="G43" s="738"/>
      <c r="H43" s="738"/>
      <c r="I43" s="738"/>
      <c r="J43" s="738"/>
      <c r="K43" s="738"/>
      <c r="L43" s="738"/>
      <c r="M43" s="738"/>
      <c r="N43" s="738"/>
      <c r="O43" s="737" t="s">
        <v>1109</v>
      </c>
      <c r="P43" s="738"/>
      <c r="Q43" s="738"/>
    </row>
  </sheetData>
  <mergeCells count="14">
    <mergeCell ref="A1:M1"/>
    <mergeCell ref="A2:I2"/>
    <mergeCell ref="B3:E4"/>
    <mergeCell ref="F3:I4"/>
    <mergeCell ref="J3:O3"/>
    <mergeCell ref="C6:E6"/>
    <mergeCell ref="G6:I6"/>
    <mergeCell ref="P3:Q4"/>
    <mergeCell ref="J4:K5"/>
    <mergeCell ref="L4:M5"/>
    <mergeCell ref="N4:O5"/>
    <mergeCell ref="B5:E5"/>
    <mergeCell ref="F5:I5"/>
    <mergeCell ref="P5:Q5"/>
  </mergeCells>
  <phoneticPr fontId="4" type="noConversion"/>
  <pageMargins left="0.36" right="0.16" top="0.24" bottom="0.26" header="0.25" footer="0.18"/>
  <pageSetup paperSize="9" scale="72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Normal="100" zoomScaleSheetLayoutView="100" workbookViewId="0">
      <selection activeCell="A2" sqref="A2:XFD2"/>
    </sheetView>
  </sheetViews>
  <sheetFormatPr defaultColWidth="8.88671875" defaultRowHeight="13.5"/>
  <cols>
    <col min="1" max="1" width="7.77734375" style="5" customWidth="1"/>
    <col min="2" max="13" width="9.77734375" style="5" customWidth="1"/>
    <col min="14" max="16384" width="8.88671875" style="5"/>
  </cols>
  <sheetData>
    <row r="1" spans="1:14" s="36" customFormat="1" ht="30" customHeight="1">
      <c r="A1" s="1423" t="s">
        <v>167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35"/>
    </row>
    <row r="2" spans="1:14" s="23" customFormat="1" ht="15" customHeight="1">
      <c r="A2" s="1486" t="s">
        <v>299</v>
      </c>
      <c r="B2" s="1486"/>
      <c r="C2" s="1486"/>
      <c r="D2" s="1486"/>
      <c r="E2" s="1486"/>
      <c r="F2" s="1486"/>
      <c r="G2" s="1486"/>
      <c r="H2" s="1486"/>
      <c r="I2" s="1486"/>
      <c r="J2" s="59"/>
      <c r="K2" s="59"/>
      <c r="L2" s="59"/>
      <c r="M2" s="80" t="s">
        <v>300</v>
      </c>
    </row>
    <row r="3" spans="1:14" s="23" customFormat="1" ht="47.25" customHeight="1">
      <c r="A3" s="1430"/>
      <c r="B3" s="1432" t="s">
        <v>164</v>
      </c>
      <c r="C3" s="1432"/>
      <c r="D3" s="1432"/>
      <c r="E3" s="1432"/>
      <c r="F3" s="1432" t="s">
        <v>165</v>
      </c>
      <c r="G3" s="1432"/>
      <c r="H3" s="1432"/>
      <c r="I3" s="1432"/>
      <c r="J3" s="1432" t="s">
        <v>166</v>
      </c>
      <c r="K3" s="1432"/>
      <c r="L3" s="1432"/>
      <c r="M3" s="1432"/>
    </row>
    <row r="4" spans="1:14" ht="33.75" customHeight="1">
      <c r="A4" s="1430"/>
      <c r="B4" s="1432" t="s">
        <v>298</v>
      </c>
      <c r="C4" s="1432" t="s">
        <v>468</v>
      </c>
      <c r="D4" s="1432"/>
      <c r="E4" s="1432"/>
      <c r="F4" s="1432" t="s">
        <v>298</v>
      </c>
      <c r="G4" s="1432" t="s">
        <v>469</v>
      </c>
      <c r="H4" s="1432"/>
      <c r="I4" s="1432"/>
      <c r="J4" s="1432" t="s">
        <v>298</v>
      </c>
      <c r="K4" s="1432" t="s">
        <v>468</v>
      </c>
      <c r="L4" s="1432"/>
      <c r="M4" s="1432"/>
    </row>
    <row r="5" spans="1:14" ht="30.75" customHeight="1">
      <c r="A5" s="1430"/>
      <c r="B5" s="1432"/>
      <c r="C5" s="100" t="s">
        <v>297</v>
      </c>
      <c r="D5" s="100" t="s">
        <v>30</v>
      </c>
      <c r="E5" s="100" t="s">
        <v>37</v>
      </c>
      <c r="F5" s="1432"/>
      <c r="G5" s="100" t="s">
        <v>296</v>
      </c>
      <c r="H5" s="100" t="s">
        <v>30</v>
      </c>
      <c r="I5" s="100" t="s">
        <v>37</v>
      </c>
      <c r="J5" s="1432"/>
      <c r="K5" s="100" t="s">
        <v>296</v>
      </c>
      <c r="L5" s="100" t="s">
        <v>30</v>
      </c>
      <c r="M5" s="100" t="s">
        <v>37</v>
      </c>
    </row>
    <row r="6" spans="1:14" ht="43.5" customHeight="1">
      <c r="A6" s="100" t="s">
        <v>498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4" s="23" customFormat="1" ht="15" customHeight="1">
      <c r="A7" s="1603" t="s">
        <v>85</v>
      </c>
      <c r="B7" s="1603"/>
      <c r="C7" s="1603"/>
      <c r="D7" s="1603"/>
      <c r="E7" s="1603"/>
      <c r="F7" s="1603"/>
      <c r="G7" s="1603"/>
      <c r="H7" s="1603"/>
      <c r="I7" s="1603"/>
      <c r="J7" s="53"/>
      <c r="K7" s="53"/>
      <c r="L7" s="53"/>
      <c r="M7" s="83" t="s">
        <v>59</v>
      </c>
    </row>
  </sheetData>
  <mergeCells count="13">
    <mergeCell ref="A7:I7"/>
    <mergeCell ref="J4:J5"/>
    <mergeCell ref="K4:M4"/>
    <mergeCell ref="A1:M1"/>
    <mergeCell ref="A2:I2"/>
    <mergeCell ref="A3:A5"/>
    <mergeCell ref="F3:I3"/>
    <mergeCell ref="F4:F5"/>
    <mergeCell ref="B3:E3"/>
    <mergeCell ref="B4:B5"/>
    <mergeCell ref="C4:E4"/>
    <mergeCell ref="J3:M3"/>
    <mergeCell ref="G4:I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9"/>
  <sheetViews>
    <sheetView view="pageBreakPreview" zoomScaleNormal="100" zoomScaleSheetLayoutView="100" workbookViewId="0">
      <selection activeCell="E21" sqref="E21"/>
    </sheetView>
  </sheetViews>
  <sheetFormatPr defaultColWidth="8.88671875" defaultRowHeight="13.5"/>
  <cols>
    <col min="1" max="1" width="7" style="6" customWidth="1"/>
    <col min="2" max="10" width="11.77734375" style="6" customWidth="1"/>
    <col min="11" max="16384" width="8.88671875" style="6"/>
  </cols>
  <sheetData>
    <row r="1" spans="1:13" s="35" customFormat="1" ht="30" customHeight="1">
      <c r="A1" s="1655" t="s">
        <v>1354</v>
      </c>
      <c r="B1" s="1655"/>
      <c r="C1" s="1655"/>
      <c r="D1" s="1655"/>
      <c r="E1" s="1655"/>
      <c r="F1" s="1655"/>
      <c r="G1" s="1655"/>
      <c r="H1" s="1655"/>
      <c r="I1" s="1655"/>
      <c r="J1" s="1655"/>
    </row>
    <row r="2" spans="1:13" s="13" customFormat="1" ht="15" customHeight="1">
      <c r="A2" s="96" t="s">
        <v>56</v>
      </c>
      <c r="B2" s="76"/>
      <c r="C2" s="76"/>
      <c r="D2" s="76"/>
      <c r="E2" s="76"/>
      <c r="F2" s="76"/>
      <c r="G2" s="76"/>
      <c r="I2" s="51"/>
      <c r="J2" s="64" t="s">
        <v>29</v>
      </c>
    </row>
    <row r="3" spans="1:13" s="1" customFormat="1" ht="30" customHeight="1">
      <c r="A3" s="1601"/>
      <c r="B3" s="1656" t="s">
        <v>168</v>
      </c>
      <c r="C3" s="1657"/>
      <c r="D3" s="1657"/>
      <c r="E3" s="1657"/>
      <c r="F3" s="1657"/>
      <c r="G3" s="1657"/>
      <c r="H3" s="1657"/>
      <c r="I3" s="1657"/>
      <c r="J3" s="1658"/>
    </row>
    <row r="4" spans="1:13" s="1" customFormat="1" ht="30" customHeight="1">
      <c r="A4" s="1601"/>
      <c r="B4" s="1656" t="s">
        <v>92</v>
      </c>
      <c r="C4" s="1657"/>
      <c r="D4" s="1658"/>
      <c r="E4" s="1657" t="s">
        <v>471</v>
      </c>
      <c r="F4" s="1657"/>
      <c r="G4" s="1657"/>
      <c r="H4" s="1656" t="s">
        <v>470</v>
      </c>
      <c r="I4" s="1657"/>
      <c r="J4" s="1658"/>
    </row>
    <row r="5" spans="1:13" s="1" customFormat="1" ht="30" customHeight="1">
      <c r="A5" s="1626"/>
      <c r="B5" s="71" t="s">
        <v>57</v>
      </c>
      <c r="C5" s="71" t="s">
        <v>30</v>
      </c>
      <c r="D5" s="752" t="s">
        <v>37</v>
      </c>
      <c r="E5" s="753" t="s">
        <v>2</v>
      </c>
      <c r="F5" s="71" t="s">
        <v>30</v>
      </c>
      <c r="G5" s="71" t="s">
        <v>120</v>
      </c>
      <c r="H5" s="71" t="s">
        <v>93</v>
      </c>
      <c r="I5" s="71" t="s">
        <v>30</v>
      </c>
      <c r="J5" s="752" t="s">
        <v>37</v>
      </c>
    </row>
    <row r="6" spans="1:13" s="741" customFormat="1" ht="17.25" customHeight="1">
      <c r="A6" s="765">
        <v>2016</v>
      </c>
      <c r="B6" s="754">
        <v>46632</v>
      </c>
      <c r="C6" s="754">
        <v>19720</v>
      </c>
      <c r="D6" s="754">
        <v>26912</v>
      </c>
      <c r="E6" s="754">
        <v>36233</v>
      </c>
      <c r="F6" s="754">
        <v>13650</v>
      </c>
      <c r="G6" s="754">
        <v>22583</v>
      </c>
      <c r="H6" s="755">
        <v>77.699862755189571</v>
      </c>
      <c r="I6" s="755">
        <v>69.219066937119678</v>
      </c>
      <c r="J6" s="756">
        <v>83.91423900118906</v>
      </c>
      <c r="K6" s="740"/>
      <c r="L6" s="740"/>
      <c r="M6" s="740"/>
    </row>
    <row r="7" spans="1:13" s="743" customFormat="1" ht="17.25" customHeight="1">
      <c r="A7" s="766">
        <v>2017</v>
      </c>
      <c r="B7" s="732">
        <v>48569</v>
      </c>
      <c r="C7" s="732">
        <v>20703</v>
      </c>
      <c r="D7" s="732">
        <v>27866</v>
      </c>
      <c r="E7" s="732">
        <v>37703</v>
      </c>
      <c r="F7" s="732">
        <v>14420</v>
      </c>
      <c r="G7" s="732">
        <v>23283</v>
      </c>
      <c r="H7" s="739">
        <v>77.6277049146575</v>
      </c>
      <c r="I7" s="739">
        <v>69.651741293532339</v>
      </c>
      <c r="J7" s="757">
        <v>83.553434292686418</v>
      </c>
      <c r="K7" s="742"/>
      <c r="L7" s="742"/>
      <c r="M7" s="742"/>
    </row>
    <row r="8" spans="1:13" s="743" customFormat="1" ht="17.25" customHeight="1">
      <c r="A8" s="766">
        <v>2018</v>
      </c>
      <c r="B8" s="732">
        <v>49609</v>
      </c>
      <c r="C8" s="732">
        <v>21259</v>
      </c>
      <c r="D8" s="732">
        <v>28350</v>
      </c>
      <c r="E8" s="732">
        <v>38903</v>
      </c>
      <c r="F8" s="732">
        <v>15088</v>
      </c>
      <c r="G8" s="732">
        <v>23815</v>
      </c>
      <c r="H8" s="739">
        <v>78.41923844463706</v>
      </c>
      <c r="I8" s="739">
        <v>70.972294087210116</v>
      </c>
      <c r="J8" s="757">
        <v>84.003527336860671</v>
      </c>
      <c r="K8" s="742"/>
      <c r="L8" s="742"/>
      <c r="M8" s="742"/>
    </row>
    <row r="9" spans="1:13" s="745" customFormat="1" ht="17.25" customHeight="1">
      <c r="A9" s="766">
        <v>2019</v>
      </c>
      <c r="B9" s="732">
        <v>51975</v>
      </c>
      <c r="C9" s="732">
        <v>22449</v>
      </c>
      <c r="D9" s="732">
        <v>29526</v>
      </c>
      <c r="E9" s="732">
        <v>40091</v>
      </c>
      <c r="F9" s="732">
        <v>15652</v>
      </c>
      <c r="G9" s="732">
        <v>24439</v>
      </c>
      <c r="H9" s="739">
        <v>77.135161135161141</v>
      </c>
      <c r="I9" s="739">
        <v>69.722482070470846</v>
      </c>
      <c r="J9" s="757">
        <v>82.771116981643303</v>
      </c>
    </row>
    <row r="10" spans="1:13" s="745" customFormat="1" ht="17.25" customHeight="1">
      <c r="A10" s="766">
        <v>2020</v>
      </c>
      <c r="B10" s="732">
        <v>54139</v>
      </c>
      <c r="C10" s="732">
        <v>23594</v>
      </c>
      <c r="D10" s="732">
        <v>30545</v>
      </c>
      <c r="E10" s="732">
        <v>41516</v>
      </c>
      <c r="F10" s="732">
        <v>16268</v>
      </c>
      <c r="G10" s="732">
        <v>25248</v>
      </c>
      <c r="H10" s="739">
        <v>76.7</v>
      </c>
      <c r="I10" s="739">
        <v>68.900000000000006</v>
      </c>
      <c r="J10" s="757">
        <v>82.7</v>
      </c>
    </row>
    <row r="11" spans="1:13" s="745" customFormat="1" ht="17.25" customHeight="1">
      <c r="A11" s="767">
        <v>2021</v>
      </c>
      <c r="B11" s="758">
        <v>56362</v>
      </c>
      <c r="C11" s="758">
        <v>24742</v>
      </c>
      <c r="D11" s="758">
        <v>31620</v>
      </c>
      <c r="E11" s="758">
        <v>43007</v>
      </c>
      <c r="F11" s="758">
        <v>17081</v>
      </c>
      <c r="G11" s="758">
        <v>25926</v>
      </c>
      <c r="H11" s="759">
        <v>76.3</v>
      </c>
      <c r="I11" s="759">
        <v>69</v>
      </c>
      <c r="J11" s="760">
        <v>81.900000000000006</v>
      </c>
      <c r="K11" s="746"/>
      <c r="L11" s="746"/>
      <c r="M11" s="746"/>
    </row>
    <row r="12" spans="1:13" s="747" customFormat="1" ht="17.25" customHeight="1">
      <c r="A12" s="768" t="s">
        <v>703</v>
      </c>
      <c r="B12" s="749">
        <v>4478</v>
      </c>
      <c r="C12" s="750">
        <v>1961</v>
      </c>
      <c r="D12" s="750">
        <v>2517</v>
      </c>
      <c r="E12" s="1172">
        <v>3745</v>
      </c>
      <c r="F12" s="751">
        <v>1541</v>
      </c>
      <c r="G12" s="751">
        <v>2204</v>
      </c>
      <c r="H12" s="739">
        <v>83.631085305940161</v>
      </c>
      <c r="I12" s="739">
        <v>78.582355940846497</v>
      </c>
      <c r="J12" s="757">
        <v>87.564560985299948</v>
      </c>
      <c r="K12" s="746"/>
      <c r="L12" s="746"/>
      <c r="M12" s="746"/>
    </row>
    <row r="13" spans="1:13" s="748" customFormat="1" ht="17.25" customHeight="1">
      <c r="A13" s="769" t="s">
        <v>701</v>
      </c>
      <c r="B13" s="749">
        <v>3384</v>
      </c>
      <c r="C13" s="750">
        <v>1475</v>
      </c>
      <c r="D13" s="750">
        <v>1909</v>
      </c>
      <c r="E13" s="1172">
        <v>2684</v>
      </c>
      <c r="F13" s="751">
        <v>1046</v>
      </c>
      <c r="G13" s="751">
        <v>1638</v>
      </c>
      <c r="H13" s="739">
        <v>79.314420803782497</v>
      </c>
      <c r="I13" s="739">
        <v>70.915254237288138</v>
      </c>
      <c r="J13" s="757">
        <v>85.804085908852798</v>
      </c>
      <c r="K13" s="746"/>
      <c r="L13" s="746"/>
      <c r="M13" s="746"/>
    </row>
    <row r="14" spans="1:13" s="748" customFormat="1" ht="17.25" customHeight="1">
      <c r="A14" s="769" t="s">
        <v>704</v>
      </c>
      <c r="B14" s="749">
        <v>2358</v>
      </c>
      <c r="C14" s="750">
        <v>993</v>
      </c>
      <c r="D14" s="750">
        <v>1365</v>
      </c>
      <c r="E14" s="1172">
        <v>1939</v>
      </c>
      <c r="F14" s="751">
        <v>741</v>
      </c>
      <c r="G14" s="751">
        <v>1198</v>
      </c>
      <c r="H14" s="739">
        <v>82.230703986429177</v>
      </c>
      <c r="I14" s="739">
        <v>74.622356495468281</v>
      </c>
      <c r="J14" s="757">
        <v>87.765567765567766</v>
      </c>
      <c r="K14" s="746"/>
      <c r="L14" s="746"/>
      <c r="M14" s="746"/>
    </row>
    <row r="15" spans="1:13" s="748" customFormat="1" ht="17.25" customHeight="1">
      <c r="A15" s="769" t="s">
        <v>706</v>
      </c>
      <c r="B15" s="749">
        <v>2529</v>
      </c>
      <c r="C15" s="750">
        <v>1036</v>
      </c>
      <c r="D15" s="750">
        <v>1493</v>
      </c>
      <c r="E15" s="1172">
        <v>2175</v>
      </c>
      <c r="F15" s="751">
        <v>826</v>
      </c>
      <c r="G15" s="751">
        <v>1349</v>
      </c>
      <c r="H15" s="739">
        <v>86.002372479240805</v>
      </c>
      <c r="I15" s="739">
        <v>79.729729729729726</v>
      </c>
      <c r="J15" s="757">
        <v>90.35498995311454</v>
      </c>
      <c r="K15" s="746"/>
      <c r="L15" s="746"/>
      <c r="M15" s="746"/>
    </row>
    <row r="16" spans="1:13" s="748" customFormat="1" ht="17.25" customHeight="1">
      <c r="A16" s="769" t="s">
        <v>708</v>
      </c>
      <c r="B16" s="749">
        <v>1343</v>
      </c>
      <c r="C16" s="750">
        <v>556</v>
      </c>
      <c r="D16" s="750">
        <v>787</v>
      </c>
      <c r="E16" s="1172">
        <v>1227</v>
      </c>
      <c r="F16" s="751">
        <v>479</v>
      </c>
      <c r="G16" s="751">
        <v>748</v>
      </c>
      <c r="H16" s="739">
        <v>91.3626209977662</v>
      </c>
      <c r="I16" s="739">
        <v>86.15107913669064</v>
      </c>
      <c r="J16" s="757">
        <v>95.044472681067347</v>
      </c>
      <c r="K16" s="746"/>
      <c r="L16" s="746"/>
      <c r="M16" s="746"/>
    </row>
    <row r="17" spans="1:13" s="748" customFormat="1" ht="17.25" customHeight="1">
      <c r="A17" s="769" t="s">
        <v>710</v>
      </c>
      <c r="B17" s="749">
        <v>1124</v>
      </c>
      <c r="C17" s="750">
        <v>466</v>
      </c>
      <c r="D17" s="750">
        <v>658</v>
      </c>
      <c r="E17" s="1172">
        <v>1010</v>
      </c>
      <c r="F17" s="751">
        <v>392</v>
      </c>
      <c r="G17" s="751">
        <v>618</v>
      </c>
      <c r="H17" s="739">
        <v>89.857651245551608</v>
      </c>
      <c r="I17" s="739">
        <v>84.12017167381974</v>
      </c>
      <c r="J17" s="757">
        <v>93.920972644376903</v>
      </c>
      <c r="K17" s="746"/>
      <c r="L17" s="746"/>
      <c r="M17" s="746"/>
    </row>
    <row r="18" spans="1:13" s="748" customFormat="1" ht="17.25" customHeight="1">
      <c r="A18" s="769" t="s">
        <v>712</v>
      </c>
      <c r="B18" s="749">
        <v>696</v>
      </c>
      <c r="C18" s="750">
        <v>330</v>
      </c>
      <c r="D18" s="750">
        <v>366</v>
      </c>
      <c r="E18" s="1172">
        <v>583</v>
      </c>
      <c r="F18" s="751">
        <v>258</v>
      </c>
      <c r="G18" s="751">
        <v>325</v>
      </c>
      <c r="H18" s="739">
        <v>83.764367816091962</v>
      </c>
      <c r="I18" s="739">
        <v>78.181818181818187</v>
      </c>
      <c r="J18" s="757">
        <v>88.797814207650276</v>
      </c>
      <c r="K18" s="746"/>
      <c r="L18" s="746"/>
      <c r="M18" s="746"/>
    </row>
    <row r="19" spans="1:13" s="748" customFormat="1" ht="17.25" customHeight="1">
      <c r="A19" s="769" t="s">
        <v>714</v>
      </c>
      <c r="B19" s="749">
        <v>1548</v>
      </c>
      <c r="C19" s="750">
        <v>674</v>
      </c>
      <c r="D19" s="750">
        <v>874</v>
      </c>
      <c r="E19" s="1172">
        <v>1267</v>
      </c>
      <c r="F19" s="751">
        <v>521</v>
      </c>
      <c r="G19" s="751">
        <v>746</v>
      </c>
      <c r="H19" s="739">
        <v>81.847545219638235</v>
      </c>
      <c r="I19" s="739">
        <v>77.299703264094958</v>
      </c>
      <c r="J19" s="757">
        <v>85.354691075514879</v>
      </c>
      <c r="K19" s="746"/>
      <c r="L19" s="746"/>
      <c r="M19" s="746"/>
    </row>
    <row r="20" spans="1:13" s="748" customFormat="1" ht="17.25" customHeight="1">
      <c r="A20" s="769" t="s">
        <v>716</v>
      </c>
      <c r="B20" s="749">
        <v>1077</v>
      </c>
      <c r="C20" s="750">
        <v>468</v>
      </c>
      <c r="D20" s="750">
        <v>609</v>
      </c>
      <c r="E20" s="1172">
        <v>857</v>
      </c>
      <c r="F20" s="751">
        <v>352</v>
      </c>
      <c r="G20" s="751">
        <v>505</v>
      </c>
      <c r="H20" s="739">
        <v>79.57288765088208</v>
      </c>
      <c r="I20" s="739">
        <v>75.213675213675216</v>
      </c>
      <c r="J20" s="757">
        <v>82.922824302134643</v>
      </c>
      <c r="K20" s="746"/>
      <c r="L20" s="746"/>
      <c r="M20" s="746"/>
    </row>
    <row r="21" spans="1:13" s="748" customFormat="1" ht="17.25" customHeight="1">
      <c r="A21" s="769" t="s">
        <v>718</v>
      </c>
      <c r="B21" s="749">
        <v>1480</v>
      </c>
      <c r="C21" s="750">
        <v>641</v>
      </c>
      <c r="D21" s="750">
        <v>839</v>
      </c>
      <c r="E21" s="1172">
        <v>1059</v>
      </c>
      <c r="F21" s="751">
        <v>430</v>
      </c>
      <c r="G21" s="751">
        <v>629</v>
      </c>
      <c r="H21" s="739">
        <v>71.554054054054049</v>
      </c>
      <c r="I21" s="739">
        <v>67.082683307332289</v>
      </c>
      <c r="J21" s="757">
        <v>74.970202622169239</v>
      </c>
      <c r="K21" s="746"/>
      <c r="L21" s="746"/>
      <c r="M21" s="746"/>
    </row>
    <row r="22" spans="1:13" s="747" customFormat="1" ht="17.25" customHeight="1">
      <c r="A22" s="770" t="s">
        <v>720</v>
      </c>
      <c r="B22" s="749">
        <v>1502</v>
      </c>
      <c r="C22" s="750">
        <v>643</v>
      </c>
      <c r="D22" s="750">
        <v>859</v>
      </c>
      <c r="E22" s="1172">
        <v>1268</v>
      </c>
      <c r="F22" s="751">
        <v>524</v>
      </c>
      <c r="G22" s="751">
        <v>744</v>
      </c>
      <c r="H22" s="739">
        <v>84.4207723035952</v>
      </c>
      <c r="I22" s="739">
        <v>81.493001555209958</v>
      </c>
      <c r="J22" s="757">
        <v>86.612339930151336</v>
      </c>
      <c r="K22" s="746"/>
      <c r="L22" s="746"/>
      <c r="M22" s="746"/>
    </row>
    <row r="23" spans="1:13" s="747" customFormat="1" ht="17.25" customHeight="1">
      <c r="A23" s="769" t="s">
        <v>722</v>
      </c>
      <c r="B23" s="749">
        <v>1960</v>
      </c>
      <c r="C23" s="750">
        <v>862</v>
      </c>
      <c r="D23" s="750">
        <v>1098</v>
      </c>
      <c r="E23" s="1172">
        <v>1672</v>
      </c>
      <c r="F23" s="751">
        <v>690</v>
      </c>
      <c r="G23" s="751">
        <v>982</v>
      </c>
      <c r="H23" s="739">
        <v>85.306122448979593</v>
      </c>
      <c r="I23" s="739">
        <v>80.046403712296993</v>
      </c>
      <c r="J23" s="757">
        <v>89.435336976320585</v>
      </c>
      <c r="K23" s="746"/>
      <c r="L23" s="746"/>
      <c r="M23" s="746"/>
    </row>
    <row r="24" spans="1:13" s="747" customFormat="1" ht="17.25" customHeight="1">
      <c r="A24" s="769" t="s">
        <v>724</v>
      </c>
      <c r="B24" s="749">
        <v>1254</v>
      </c>
      <c r="C24" s="750">
        <v>569</v>
      </c>
      <c r="D24" s="750">
        <v>685</v>
      </c>
      <c r="E24" s="1172">
        <v>999</v>
      </c>
      <c r="F24" s="751">
        <v>429</v>
      </c>
      <c r="G24" s="751">
        <v>570</v>
      </c>
      <c r="H24" s="739">
        <v>79.665071770334933</v>
      </c>
      <c r="I24" s="739">
        <v>75.395430579964852</v>
      </c>
      <c r="J24" s="757">
        <v>83.211678832116789</v>
      </c>
      <c r="K24" s="746"/>
      <c r="L24" s="746"/>
      <c r="M24" s="746"/>
    </row>
    <row r="25" spans="1:13" s="747" customFormat="1" ht="17.25" customHeight="1">
      <c r="A25" s="769" t="s">
        <v>726</v>
      </c>
      <c r="B25" s="749">
        <v>1997</v>
      </c>
      <c r="C25" s="750">
        <v>869</v>
      </c>
      <c r="D25" s="750">
        <v>1128</v>
      </c>
      <c r="E25" s="1172">
        <v>1569</v>
      </c>
      <c r="F25" s="751">
        <v>633</v>
      </c>
      <c r="G25" s="751">
        <v>936</v>
      </c>
      <c r="H25" s="739">
        <v>78.567851777666505</v>
      </c>
      <c r="I25" s="739">
        <v>72.842347525891824</v>
      </c>
      <c r="J25" s="757">
        <v>82.978723404255319</v>
      </c>
      <c r="K25" s="746"/>
      <c r="L25" s="746"/>
      <c r="M25" s="746"/>
    </row>
    <row r="26" spans="1:13" s="747" customFormat="1" ht="17.25" customHeight="1">
      <c r="A26" s="769" t="s">
        <v>728</v>
      </c>
      <c r="B26" s="749">
        <v>2850</v>
      </c>
      <c r="C26" s="750">
        <v>1294</v>
      </c>
      <c r="D26" s="750">
        <v>1556</v>
      </c>
      <c r="E26" s="1172">
        <v>2274</v>
      </c>
      <c r="F26" s="751">
        <v>964</v>
      </c>
      <c r="G26" s="751">
        <v>1310</v>
      </c>
      <c r="H26" s="739">
        <v>79.78947368421052</v>
      </c>
      <c r="I26" s="739">
        <v>74.497681607418855</v>
      </c>
      <c r="J26" s="757">
        <v>84.19023136246787</v>
      </c>
      <c r="K26" s="746"/>
      <c r="L26" s="746"/>
      <c r="M26" s="746"/>
    </row>
    <row r="27" spans="1:13" s="747" customFormat="1" ht="17.25" customHeight="1">
      <c r="A27" s="769" t="s">
        <v>730</v>
      </c>
      <c r="B27" s="749">
        <v>1676</v>
      </c>
      <c r="C27" s="750">
        <v>787</v>
      </c>
      <c r="D27" s="750">
        <v>889</v>
      </c>
      <c r="E27" s="1172">
        <v>1163</v>
      </c>
      <c r="F27" s="751">
        <v>490</v>
      </c>
      <c r="G27" s="751">
        <v>673</v>
      </c>
      <c r="H27" s="739">
        <v>69.391408114558473</v>
      </c>
      <c r="I27" s="739">
        <v>62.261753494282082</v>
      </c>
      <c r="J27" s="757">
        <v>75.703037120359951</v>
      </c>
      <c r="K27" s="746"/>
      <c r="L27" s="746"/>
      <c r="M27" s="746"/>
    </row>
    <row r="28" spans="1:13" s="747" customFormat="1" ht="17.25" customHeight="1">
      <c r="A28" s="769" t="s">
        <v>732</v>
      </c>
      <c r="B28" s="749">
        <v>3471</v>
      </c>
      <c r="C28" s="750">
        <v>1527</v>
      </c>
      <c r="D28" s="750">
        <v>1944</v>
      </c>
      <c r="E28" s="1172">
        <v>2477</v>
      </c>
      <c r="F28" s="751">
        <v>966</v>
      </c>
      <c r="G28" s="751">
        <v>1511</v>
      </c>
      <c r="H28" s="739">
        <v>71.36271967732641</v>
      </c>
      <c r="I28" s="739">
        <v>63.261296660117885</v>
      </c>
      <c r="J28" s="757">
        <v>77.726337448559661</v>
      </c>
      <c r="K28" s="746"/>
      <c r="L28" s="746"/>
      <c r="M28" s="746"/>
    </row>
    <row r="29" spans="1:13" s="747" customFormat="1" ht="17.25" customHeight="1">
      <c r="A29" s="769" t="s">
        <v>734</v>
      </c>
      <c r="B29" s="749">
        <v>3502</v>
      </c>
      <c r="C29" s="750">
        <v>1538</v>
      </c>
      <c r="D29" s="750">
        <v>1964</v>
      </c>
      <c r="E29" s="1172">
        <v>2503</v>
      </c>
      <c r="F29" s="751">
        <v>986</v>
      </c>
      <c r="G29" s="751">
        <v>1517</v>
      </c>
      <c r="H29" s="739">
        <v>71.473443746430604</v>
      </c>
      <c r="I29" s="739">
        <v>64.109232769830953</v>
      </c>
      <c r="J29" s="757">
        <v>77.240325865580445</v>
      </c>
      <c r="K29" s="746"/>
      <c r="L29" s="746"/>
      <c r="M29" s="746"/>
    </row>
    <row r="30" spans="1:13" s="747" customFormat="1" ht="17.25" customHeight="1">
      <c r="A30" s="769" t="s">
        <v>736</v>
      </c>
      <c r="B30" s="749">
        <v>2142</v>
      </c>
      <c r="C30" s="750">
        <v>929</v>
      </c>
      <c r="D30" s="750">
        <v>1213</v>
      </c>
      <c r="E30" s="1172">
        <v>1620</v>
      </c>
      <c r="F30" s="751">
        <v>619</v>
      </c>
      <c r="G30" s="751">
        <v>1001</v>
      </c>
      <c r="H30" s="739">
        <v>75.630252100840337</v>
      </c>
      <c r="I30" s="739">
        <v>66.630785791173309</v>
      </c>
      <c r="J30" s="757">
        <v>82.522671063478981</v>
      </c>
      <c r="K30" s="746"/>
      <c r="L30" s="746"/>
      <c r="M30" s="746"/>
    </row>
    <row r="31" spans="1:13" s="747" customFormat="1" ht="17.25" customHeight="1">
      <c r="A31" s="769" t="s">
        <v>738</v>
      </c>
      <c r="B31" s="749">
        <v>1476</v>
      </c>
      <c r="C31" s="750">
        <v>684</v>
      </c>
      <c r="D31" s="750">
        <v>792</v>
      </c>
      <c r="E31" s="1172">
        <v>1061</v>
      </c>
      <c r="F31" s="751">
        <v>443</v>
      </c>
      <c r="G31" s="751">
        <v>618</v>
      </c>
      <c r="H31" s="739">
        <v>71.883468834688344</v>
      </c>
      <c r="I31" s="739">
        <v>64.766081871345023</v>
      </c>
      <c r="J31" s="757">
        <v>78.030303030303031</v>
      </c>
      <c r="K31" s="746"/>
      <c r="L31" s="746"/>
      <c r="M31" s="746"/>
    </row>
    <row r="32" spans="1:13" s="747" customFormat="1" ht="17.25" customHeight="1">
      <c r="A32" s="769" t="s">
        <v>740</v>
      </c>
      <c r="B32" s="749">
        <v>2126</v>
      </c>
      <c r="C32" s="750">
        <v>962</v>
      </c>
      <c r="D32" s="750">
        <v>1164</v>
      </c>
      <c r="E32" s="1172">
        <v>1512</v>
      </c>
      <c r="F32" s="751">
        <v>611</v>
      </c>
      <c r="G32" s="751">
        <v>901</v>
      </c>
      <c r="H32" s="739">
        <v>71.119473189087486</v>
      </c>
      <c r="I32" s="739">
        <v>63.513513513513509</v>
      </c>
      <c r="J32" s="757">
        <v>77.405498281786947</v>
      </c>
      <c r="K32" s="746"/>
      <c r="L32" s="746"/>
      <c r="M32" s="746"/>
    </row>
    <row r="33" spans="1:13" s="747" customFormat="1" ht="17.25" customHeight="1">
      <c r="A33" s="769" t="s">
        <v>742</v>
      </c>
      <c r="B33" s="749">
        <v>3650</v>
      </c>
      <c r="C33" s="750">
        <v>1671</v>
      </c>
      <c r="D33" s="750">
        <v>1979</v>
      </c>
      <c r="E33" s="1172">
        <v>2233</v>
      </c>
      <c r="F33" s="751">
        <v>868</v>
      </c>
      <c r="G33" s="751">
        <v>1365</v>
      </c>
      <c r="H33" s="739">
        <v>61.178082191780824</v>
      </c>
      <c r="I33" s="739">
        <v>51.944943147815678</v>
      </c>
      <c r="J33" s="757">
        <v>68.974229408792326</v>
      </c>
      <c r="K33" s="746"/>
      <c r="L33" s="746"/>
      <c r="M33" s="746"/>
    </row>
    <row r="34" spans="1:13" s="747" customFormat="1" ht="17.25" customHeight="1">
      <c r="A34" s="769" t="s">
        <v>744</v>
      </c>
      <c r="B34" s="749">
        <v>3377</v>
      </c>
      <c r="C34" s="750">
        <v>1512</v>
      </c>
      <c r="D34" s="750">
        <v>1865</v>
      </c>
      <c r="E34" s="1172">
        <v>2051</v>
      </c>
      <c r="F34" s="751">
        <v>757</v>
      </c>
      <c r="G34" s="751">
        <v>1294</v>
      </c>
      <c r="H34" s="739">
        <v>60.734379626887772</v>
      </c>
      <c r="I34" s="739">
        <v>50.06613756613757</v>
      </c>
      <c r="J34" s="757">
        <v>69.3833780160858</v>
      </c>
      <c r="K34" s="746"/>
      <c r="L34" s="746"/>
      <c r="M34" s="746"/>
    </row>
    <row r="35" spans="1:13" s="747" customFormat="1" ht="17.25" customHeight="1">
      <c r="A35" s="769" t="s">
        <v>746</v>
      </c>
      <c r="B35" s="749">
        <v>3191</v>
      </c>
      <c r="C35" s="750">
        <v>1388</v>
      </c>
      <c r="D35" s="750">
        <v>1803</v>
      </c>
      <c r="E35" s="1172">
        <v>2343</v>
      </c>
      <c r="F35" s="751">
        <v>892</v>
      </c>
      <c r="G35" s="751">
        <v>1451</v>
      </c>
      <c r="H35" s="739">
        <v>73.425258539642741</v>
      </c>
      <c r="I35" s="739">
        <v>64.265129682997113</v>
      </c>
      <c r="J35" s="757">
        <v>80.47698280643371</v>
      </c>
      <c r="K35" s="746"/>
      <c r="L35" s="746"/>
      <c r="M35" s="746"/>
    </row>
    <row r="36" spans="1:13" s="747" customFormat="1" ht="17.25" customHeight="1">
      <c r="A36" s="769" t="s">
        <v>748</v>
      </c>
      <c r="B36" s="749">
        <v>982</v>
      </c>
      <c r="C36" s="750">
        <v>419</v>
      </c>
      <c r="D36" s="750">
        <v>563</v>
      </c>
      <c r="E36" s="1172">
        <v>705</v>
      </c>
      <c r="F36" s="751">
        <v>252</v>
      </c>
      <c r="G36" s="751">
        <v>453</v>
      </c>
      <c r="H36" s="739">
        <v>71.792260692464367</v>
      </c>
      <c r="I36" s="739">
        <v>60.143198090692131</v>
      </c>
      <c r="J36" s="757">
        <v>80.461811722912969</v>
      </c>
      <c r="K36" s="746"/>
      <c r="L36" s="746"/>
      <c r="M36" s="746"/>
    </row>
    <row r="37" spans="1:13" s="747" customFormat="1" ht="17.25" customHeight="1">
      <c r="A37" s="770" t="s">
        <v>750</v>
      </c>
      <c r="B37" s="749">
        <v>751</v>
      </c>
      <c r="C37" s="750">
        <v>322</v>
      </c>
      <c r="D37" s="750">
        <v>429</v>
      </c>
      <c r="E37" s="1172">
        <v>633</v>
      </c>
      <c r="F37" s="751">
        <v>241</v>
      </c>
      <c r="G37" s="751">
        <v>392</v>
      </c>
      <c r="H37" s="739">
        <v>84.287616511318248</v>
      </c>
      <c r="I37" s="739">
        <v>74.844720496894411</v>
      </c>
      <c r="J37" s="757">
        <v>91.375291375291383</v>
      </c>
      <c r="K37" s="746"/>
      <c r="L37" s="746"/>
      <c r="M37" s="746"/>
    </row>
    <row r="38" spans="1:13" s="747" customFormat="1" ht="17.25" customHeight="1">
      <c r="A38" s="771" t="s">
        <v>754</v>
      </c>
      <c r="B38" s="761">
        <v>438</v>
      </c>
      <c r="C38" s="762">
        <v>166</v>
      </c>
      <c r="D38" s="762">
        <v>272</v>
      </c>
      <c r="E38" s="1173">
        <v>378</v>
      </c>
      <c r="F38" s="763">
        <v>130</v>
      </c>
      <c r="G38" s="763">
        <v>248</v>
      </c>
      <c r="H38" s="744">
        <v>86.301369863013704</v>
      </c>
      <c r="I38" s="744">
        <v>78.313253012048193</v>
      </c>
      <c r="J38" s="764">
        <v>91.17647058823529</v>
      </c>
      <c r="K38" s="746"/>
      <c r="L38" s="746"/>
      <c r="M38" s="746"/>
    </row>
    <row r="39" spans="1:13" s="1102" customFormat="1" ht="19.5" customHeight="1">
      <c r="A39" s="147" t="s">
        <v>1072</v>
      </c>
      <c r="B39" s="738"/>
      <c r="C39" s="738"/>
      <c r="D39" s="738"/>
      <c r="E39" s="331"/>
      <c r="F39" s="331"/>
      <c r="G39" s="331"/>
      <c r="H39" s="331" t="s">
        <v>1044</v>
      </c>
      <c r="I39" s="331"/>
      <c r="J39" s="331"/>
    </row>
  </sheetData>
  <mergeCells count="6">
    <mergeCell ref="A1:J1"/>
    <mergeCell ref="A3:A5"/>
    <mergeCell ref="H4:J4"/>
    <mergeCell ref="B3:J3"/>
    <mergeCell ref="B4:D4"/>
    <mergeCell ref="E4:G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36" pageOrder="overThenDown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23"/>
  <sheetViews>
    <sheetView view="pageBreakPreview" topLeftCell="A4" zoomScaleNormal="100" zoomScaleSheetLayoutView="100" workbookViewId="0">
      <selection activeCell="A6" sqref="A6:XFD11"/>
    </sheetView>
  </sheetViews>
  <sheetFormatPr defaultColWidth="8.88671875" defaultRowHeight="13.5"/>
  <cols>
    <col min="1" max="1" width="7" style="5" customWidth="1"/>
    <col min="2" max="25" width="8.33203125" style="5" customWidth="1"/>
    <col min="26" max="16384" width="8.88671875" style="5"/>
  </cols>
  <sheetData>
    <row r="1" spans="1:27" s="36" customFormat="1" ht="30" customHeight="1">
      <c r="A1" s="1423" t="s">
        <v>1355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  <c r="Y1" s="35"/>
    </row>
    <row r="2" spans="1:27" s="13" customFormat="1" ht="15" customHeight="1">
      <c r="A2" s="59" t="s">
        <v>227</v>
      </c>
      <c r="B2" s="59"/>
      <c r="C2" s="59"/>
      <c r="D2" s="59"/>
      <c r="E2" s="59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R2" s="51"/>
      <c r="S2" s="51"/>
      <c r="T2" s="51"/>
      <c r="U2" s="51"/>
      <c r="V2" s="51"/>
      <c r="W2" s="51"/>
      <c r="X2" s="51"/>
      <c r="Y2" s="64" t="s">
        <v>28</v>
      </c>
    </row>
    <row r="3" spans="1:27" ht="24.95" customHeight="1">
      <c r="A3" s="1601"/>
      <c r="B3" s="1483" t="s">
        <v>57</v>
      </c>
      <c r="C3" s="1663"/>
      <c r="D3" s="1663"/>
      <c r="E3" s="1664"/>
      <c r="F3" s="1667" t="s">
        <v>355</v>
      </c>
      <c r="G3" s="1668"/>
      <c r="H3" s="1668"/>
      <c r="I3" s="1668"/>
      <c r="J3" s="1668"/>
      <c r="K3" s="1668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9"/>
    </row>
    <row r="4" spans="1:27" ht="24.95" customHeight="1">
      <c r="A4" s="1601"/>
      <c r="B4" s="1580"/>
      <c r="C4" s="1665"/>
      <c r="D4" s="1665"/>
      <c r="E4" s="1666"/>
      <c r="F4" s="1667" t="s">
        <v>366</v>
      </c>
      <c r="G4" s="1668"/>
      <c r="H4" s="1668"/>
      <c r="I4" s="1669"/>
      <c r="J4" s="1667" t="s">
        <v>361</v>
      </c>
      <c r="K4" s="1668"/>
      <c r="L4" s="1668"/>
      <c r="M4" s="1669"/>
      <c r="N4" s="1667" t="s">
        <v>362</v>
      </c>
      <c r="O4" s="1668"/>
      <c r="P4" s="1668"/>
      <c r="Q4" s="1669"/>
      <c r="R4" s="1670" t="s">
        <v>365</v>
      </c>
      <c r="S4" s="1671"/>
      <c r="T4" s="1671"/>
      <c r="U4" s="1672"/>
      <c r="V4" s="1670" t="s">
        <v>364</v>
      </c>
      <c r="W4" s="1671"/>
      <c r="X4" s="1671"/>
      <c r="Y4" s="1672"/>
    </row>
    <row r="5" spans="1:27" ht="51" customHeight="1">
      <c r="A5" s="1601"/>
      <c r="B5" s="115" t="s">
        <v>357</v>
      </c>
      <c r="C5" s="77" t="s">
        <v>358</v>
      </c>
      <c r="D5" s="77" t="s">
        <v>359</v>
      </c>
      <c r="E5" s="77" t="s">
        <v>360</v>
      </c>
      <c r="F5" s="115" t="s">
        <v>357</v>
      </c>
      <c r="G5" s="77" t="s">
        <v>358</v>
      </c>
      <c r="H5" s="77" t="s">
        <v>359</v>
      </c>
      <c r="I5" s="77" t="s">
        <v>360</v>
      </c>
      <c r="J5" s="115" t="s">
        <v>357</v>
      </c>
      <c r="K5" s="77" t="s">
        <v>358</v>
      </c>
      <c r="L5" s="77" t="s">
        <v>359</v>
      </c>
      <c r="M5" s="77" t="s">
        <v>360</v>
      </c>
      <c r="N5" s="115" t="s">
        <v>357</v>
      </c>
      <c r="O5" s="77" t="s">
        <v>358</v>
      </c>
      <c r="P5" s="77" t="s">
        <v>359</v>
      </c>
      <c r="Q5" s="77" t="s">
        <v>360</v>
      </c>
      <c r="R5" s="115" t="s">
        <v>357</v>
      </c>
      <c r="S5" s="77" t="s">
        <v>358</v>
      </c>
      <c r="T5" s="77" t="s">
        <v>359</v>
      </c>
      <c r="U5" s="77" t="s">
        <v>360</v>
      </c>
      <c r="V5" s="115" t="s">
        <v>357</v>
      </c>
      <c r="W5" s="77" t="s">
        <v>358</v>
      </c>
      <c r="X5" s="77" t="s">
        <v>359</v>
      </c>
      <c r="Y5" s="77" t="s">
        <v>360</v>
      </c>
    </row>
    <row r="6" spans="1:27" s="775" customFormat="1" ht="16.5" customHeight="1">
      <c r="A6" s="777">
        <v>2016</v>
      </c>
      <c r="B6" s="778">
        <v>5</v>
      </c>
      <c r="C6" s="778">
        <v>244</v>
      </c>
      <c r="D6" s="778">
        <v>199</v>
      </c>
      <c r="E6" s="778">
        <v>64</v>
      </c>
      <c r="F6" s="779">
        <v>0</v>
      </c>
      <c r="G6" s="779">
        <v>0</v>
      </c>
      <c r="H6" s="779">
        <v>0</v>
      </c>
      <c r="I6" s="779">
        <v>0</v>
      </c>
      <c r="J6" s="779">
        <v>0</v>
      </c>
      <c r="K6" s="779">
        <v>0</v>
      </c>
      <c r="L6" s="779">
        <v>0</v>
      </c>
      <c r="M6" s="779">
        <v>0</v>
      </c>
      <c r="N6" s="779">
        <v>0</v>
      </c>
      <c r="O6" s="779">
        <v>0</v>
      </c>
      <c r="P6" s="779">
        <v>0</v>
      </c>
      <c r="Q6" s="779">
        <v>0</v>
      </c>
      <c r="R6" s="780">
        <v>0</v>
      </c>
      <c r="S6" s="780">
        <v>0</v>
      </c>
      <c r="T6" s="780">
        <v>0</v>
      </c>
      <c r="U6" s="780">
        <v>0</v>
      </c>
      <c r="V6" s="779">
        <v>0</v>
      </c>
      <c r="W6" s="779">
        <v>0</v>
      </c>
      <c r="X6" s="779">
        <v>0</v>
      </c>
      <c r="Y6" s="781">
        <v>0</v>
      </c>
    </row>
    <row r="7" spans="1:27" s="776" customFormat="1" ht="16.5" customHeight="1">
      <c r="A7" s="782">
        <v>2017</v>
      </c>
      <c r="B7" s="772">
        <v>5</v>
      </c>
      <c r="C7" s="772">
        <v>278</v>
      </c>
      <c r="D7" s="772">
        <v>213</v>
      </c>
      <c r="E7" s="772">
        <v>65</v>
      </c>
      <c r="F7" s="773">
        <v>0</v>
      </c>
      <c r="G7" s="773">
        <v>0</v>
      </c>
      <c r="H7" s="773">
        <v>0</v>
      </c>
      <c r="I7" s="773">
        <v>0</v>
      </c>
      <c r="J7" s="773">
        <v>0</v>
      </c>
      <c r="K7" s="773">
        <v>0</v>
      </c>
      <c r="L7" s="773">
        <v>0</v>
      </c>
      <c r="M7" s="773">
        <v>0</v>
      </c>
      <c r="N7" s="773">
        <v>0</v>
      </c>
      <c r="O7" s="773">
        <v>0</v>
      </c>
      <c r="P7" s="773">
        <v>0</v>
      </c>
      <c r="Q7" s="773">
        <v>0</v>
      </c>
      <c r="R7" s="774">
        <v>0</v>
      </c>
      <c r="S7" s="774">
        <v>0</v>
      </c>
      <c r="T7" s="774">
        <v>0</v>
      </c>
      <c r="U7" s="774">
        <v>0</v>
      </c>
      <c r="V7" s="773">
        <v>0</v>
      </c>
      <c r="W7" s="773">
        <v>0</v>
      </c>
      <c r="X7" s="773">
        <v>0</v>
      </c>
      <c r="Y7" s="783">
        <v>0</v>
      </c>
    </row>
    <row r="8" spans="1:27" s="776" customFormat="1" ht="16.5" customHeight="1">
      <c r="A8" s="782">
        <v>2018</v>
      </c>
      <c r="B8" s="772">
        <v>5</v>
      </c>
      <c r="C8" s="772">
        <v>140</v>
      </c>
      <c r="D8" s="772">
        <v>113</v>
      </c>
      <c r="E8" s="772">
        <v>63</v>
      </c>
      <c r="F8" s="773">
        <v>0</v>
      </c>
      <c r="G8" s="773">
        <v>0</v>
      </c>
      <c r="H8" s="773">
        <v>0</v>
      </c>
      <c r="I8" s="773">
        <v>0</v>
      </c>
      <c r="J8" s="773">
        <v>0</v>
      </c>
      <c r="K8" s="773">
        <v>0</v>
      </c>
      <c r="L8" s="773">
        <v>0</v>
      </c>
      <c r="M8" s="773">
        <v>0</v>
      </c>
      <c r="N8" s="773">
        <v>0</v>
      </c>
      <c r="O8" s="773">
        <v>0</v>
      </c>
      <c r="P8" s="773">
        <v>0</v>
      </c>
      <c r="Q8" s="773">
        <v>0</v>
      </c>
      <c r="R8" s="774">
        <v>0</v>
      </c>
      <c r="S8" s="774">
        <v>0</v>
      </c>
      <c r="T8" s="774">
        <v>0</v>
      </c>
      <c r="U8" s="774">
        <v>0</v>
      </c>
      <c r="V8" s="773">
        <v>0</v>
      </c>
      <c r="W8" s="773">
        <v>0</v>
      </c>
      <c r="X8" s="773">
        <v>0</v>
      </c>
      <c r="Y8" s="783">
        <v>0</v>
      </c>
    </row>
    <row r="9" spans="1:27" s="302" customFormat="1" ht="16.5" customHeight="1">
      <c r="A9" s="782">
        <v>2019</v>
      </c>
      <c r="B9" s="772">
        <v>5</v>
      </c>
      <c r="C9" s="772">
        <v>219</v>
      </c>
      <c r="D9" s="772">
        <v>156</v>
      </c>
      <c r="E9" s="772">
        <v>63</v>
      </c>
      <c r="F9" s="773">
        <v>0</v>
      </c>
      <c r="G9" s="773">
        <v>0</v>
      </c>
      <c r="H9" s="773">
        <v>0</v>
      </c>
      <c r="I9" s="773">
        <v>0</v>
      </c>
      <c r="J9" s="773">
        <v>0</v>
      </c>
      <c r="K9" s="773">
        <v>0</v>
      </c>
      <c r="L9" s="773">
        <v>0</v>
      </c>
      <c r="M9" s="773">
        <v>0</v>
      </c>
      <c r="N9" s="773">
        <v>0</v>
      </c>
      <c r="O9" s="773">
        <v>0</v>
      </c>
      <c r="P9" s="773">
        <v>0</v>
      </c>
      <c r="Q9" s="773">
        <v>0</v>
      </c>
      <c r="R9" s="774">
        <v>0</v>
      </c>
      <c r="S9" s="774">
        <v>0</v>
      </c>
      <c r="T9" s="774">
        <v>0</v>
      </c>
      <c r="U9" s="774">
        <v>0</v>
      </c>
      <c r="V9" s="773">
        <v>0</v>
      </c>
      <c r="W9" s="773">
        <v>0</v>
      </c>
      <c r="X9" s="773">
        <v>0</v>
      </c>
      <c r="Y9" s="783">
        <v>0</v>
      </c>
    </row>
    <row r="10" spans="1:27" s="302" customFormat="1" ht="16.5" customHeight="1">
      <c r="A10" s="782">
        <v>2020</v>
      </c>
      <c r="B10" s="772">
        <v>5</v>
      </c>
      <c r="C10" s="772">
        <v>206</v>
      </c>
      <c r="D10" s="772">
        <v>145</v>
      </c>
      <c r="E10" s="772">
        <v>61</v>
      </c>
      <c r="F10" s="773">
        <v>0</v>
      </c>
      <c r="G10" s="773">
        <v>0</v>
      </c>
      <c r="H10" s="773">
        <v>0</v>
      </c>
      <c r="I10" s="773">
        <v>0</v>
      </c>
      <c r="J10" s="773">
        <v>0</v>
      </c>
      <c r="K10" s="773">
        <v>0</v>
      </c>
      <c r="L10" s="773">
        <v>0</v>
      </c>
      <c r="M10" s="773">
        <v>0</v>
      </c>
      <c r="N10" s="773">
        <v>0</v>
      </c>
      <c r="O10" s="773">
        <v>0</v>
      </c>
      <c r="P10" s="773">
        <v>0</v>
      </c>
      <c r="Q10" s="773">
        <v>0</v>
      </c>
      <c r="R10" s="774">
        <v>0</v>
      </c>
      <c r="S10" s="774">
        <v>0</v>
      </c>
      <c r="T10" s="774">
        <v>0</v>
      </c>
      <c r="U10" s="774">
        <v>0</v>
      </c>
      <c r="V10" s="773">
        <v>0</v>
      </c>
      <c r="W10" s="773">
        <v>0</v>
      </c>
      <c r="X10" s="773">
        <v>0</v>
      </c>
      <c r="Y10" s="783">
        <v>0</v>
      </c>
    </row>
    <row r="11" spans="1:27" s="302" customFormat="1" ht="20.25" customHeight="1">
      <c r="A11" s="784">
        <v>2021</v>
      </c>
      <c r="B11" s="785">
        <v>5</v>
      </c>
      <c r="C11" s="785">
        <v>156</v>
      </c>
      <c r="D11" s="785">
        <v>112</v>
      </c>
      <c r="E11" s="785">
        <v>44</v>
      </c>
      <c r="F11" s="786"/>
      <c r="G11" s="786"/>
      <c r="H11" s="786"/>
      <c r="I11" s="786"/>
      <c r="J11" s="786"/>
      <c r="K11" s="786"/>
      <c r="L11" s="786"/>
      <c r="M11" s="786"/>
      <c r="N11" s="786"/>
      <c r="O11" s="786"/>
      <c r="P11" s="786"/>
      <c r="Q11" s="786"/>
      <c r="R11" s="787"/>
      <c r="S11" s="787"/>
      <c r="T11" s="787"/>
      <c r="U11" s="787"/>
      <c r="V11" s="786"/>
      <c r="W11" s="786"/>
      <c r="X11" s="786"/>
      <c r="Y11" s="788"/>
    </row>
    <row r="12" spans="1:27" ht="17.25" customHeight="1">
      <c r="A12" s="131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5"/>
      <c r="V12" s="7"/>
      <c r="W12" s="7"/>
      <c r="X12" s="7"/>
      <c r="Y12" s="7"/>
    </row>
    <row r="13" spans="1:27" ht="30.75" customHeight="1">
      <c r="A13" s="1626"/>
      <c r="B13" s="1667" t="s">
        <v>356</v>
      </c>
      <c r="C13" s="1668"/>
      <c r="D13" s="1668"/>
      <c r="E13" s="1668"/>
      <c r="F13" s="1668"/>
      <c r="G13" s="1668"/>
      <c r="H13" s="1668"/>
      <c r="I13" s="1668"/>
      <c r="J13" s="1668"/>
      <c r="K13" s="1668"/>
      <c r="L13" s="1668"/>
      <c r="M13" s="1668"/>
      <c r="N13" s="1668"/>
      <c r="O13" s="1668"/>
      <c r="P13" s="1668"/>
      <c r="Q13" s="1668"/>
      <c r="R13" s="1668"/>
      <c r="S13" s="1668"/>
      <c r="T13" s="1668"/>
      <c r="U13" s="1669"/>
    </row>
    <row r="14" spans="1:27" ht="30" customHeight="1">
      <c r="A14" s="1659"/>
      <c r="B14" s="1667" t="s">
        <v>472</v>
      </c>
      <c r="C14" s="1668"/>
      <c r="D14" s="1668"/>
      <c r="E14" s="1669"/>
      <c r="F14" s="1668" t="s">
        <v>363</v>
      </c>
      <c r="G14" s="1668"/>
      <c r="H14" s="1668"/>
      <c r="I14" s="1669"/>
      <c r="J14" s="1667" t="s">
        <v>367</v>
      </c>
      <c r="K14" s="1668"/>
      <c r="L14" s="1668"/>
      <c r="M14" s="1669"/>
      <c r="N14" s="1667" t="s">
        <v>368</v>
      </c>
      <c r="O14" s="1668"/>
      <c r="P14" s="1668"/>
      <c r="Q14" s="1669"/>
      <c r="R14" s="1668" t="s">
        <v>230</v>
      </c>
      <c r="S14" s="1668"/>
      <c r="T14" s="1668"/>
      <c r="U14" s="1669"/>
      <c r="V14" s="1661"/>
      <c r="W14" s="1662"/>
      <c r="X14" s="1662"/>
      <c r="Y14" s="1662"/>
      <c r="Z14" s="1662"/>
      <c r="AA14" s="1662"/>
    </row>
    <row r="15" spans="1:27" ht="48" customHeight="1">
      <c r="A15" s="1660"/>
      <c r="B15" s="115" t="s">
        <v>357</v>
      </c>
      <c r="C15" s="77" t="s">
        <v>358</v>
      </c>
      <c r="D15" s="77" t="s">
        <v>359</v>
      </c>
      <c r="E15" s="77" t="s">
        <v>360</v>
      </c>
      <c r="F15" s="115" t="s">
        <v>357</v>
      </c>
      <c r="G15" s="77" t="s">
        <v>358</v>
      </c>
      <c r="H15" s="77" t="s">
        <v>359</v>
      </c>
      <c r="I15" s="77" t="s">
        <v>360</v>
      </c>
      <c r="J15" s="115" t="s">
        <v>357</v>
      </c>
      <c r="K15" s="77" t="s">
        <v>358</v>
      </c>
      <c r="L15" s="77" t="s">
        <v>359</v>
      </c>
      <c r="M15" s="77" t="s">
        <v>360</v>
      </c>
      <c r="N15" s="115" t="s">
        <v>357</v>
      </c>
      <c r="O15" s="77" t="s">
        <v>358</v>
      </c>
      <c r="P15" s="77" t="s">
        <v>359</v>
      </c>
      <c r="Q15" s="77" t="s">
        <v>360</v>
      </c>
      <c r="R15" s="115" t="s">
        <v>357</v>
      </c>
      <c r="S15" s="77" t="s">
        <v>358</v>
      </c>
      <c r="T15" s="77" t="s">
        <v>359</v>
      </c>
      <c r="U15" s="77" t="s">
        <v>360</v>
      </c>
      <c r="V15" s="1661"/>
      <c r="W15" s="1662"/>
      <c r="X15" s="1662"/>
      <c r="Y15" s="1662"/>
      <c r="Z15" s="1662"/>
      <c r="AA15" s="1662"/>
    </row>
    <row r="16" spans="1:27" ht="20.25" customHeight="1">
      <c r="A16" s="782">
        <v>2016</v>
      </c>
      <c r="B16" s="772">
        <v>5</v>
      </c>
      <c r="C16" s="772">
        <v>244</v>
      </c>
      <c r="D16" s="772">
        <v>199</v>
      </c>
      <c r="E16" s="772">
        <v>64</v>
      </c>
      <c r="F16" s="772">
        <v>1</v>
      </c>
      <c r="G16" s="772">
        <v>23</v>
      </c>
      <c r="H16" s="772">
        <v>14</v>
      </c>
      <c r="I16" s="772">
        <v>9</v>
      </c>
      <c r="J16" s="772">
        <v>3</v>
      </c>
      <c r="K16" s="772">
        <v>195</v>
      </c>
      <c r="L16" s="772">
        <v>170</v>
      </c>
      <c r="M16" s="772">
        <v>44</v>
      </c>
      <c r="N16" s="772">
        <v>1</v>
      </c>
      <c r="O16" s="772">
        <v>26</v>
      </c>
      <c r="P16" s="772">
        <v>15</v>
      </c>
      <c r="Q16" s="778">
        <v>11</v>
      </c>
      <c r="R16" s="121"/>
      <c r="S16" s="789"/>
      <c r="T16" s="789"/>
      <c r="U16" s="790"/>
      <c r="V16" s="1661"/>
      <c r="W16" s="1662"/>
      <c r="X16" s="1662"/>
      <c r="Y16" s="1662"/>
      <c r="Z16" s="1662"/>
      <c r="AA16" s="1662"/>
    </row>
    <row r="17" spans="1:27" ht="20.25" customHeight="1">
      <c r="A17" s="782">
        <v>2017</v>
      </c>
      <c r="B17" s="772">
        <v>5</v>
      </c>
      <c r="C17" s="772">
        <v>278</v>
      </c>
      <c r="D17" s="772">
        <v>213</v>
      </c>
      <c r="E17" s="772">
        <v>65</v>
      </c>
      <c r="F17" s="772">
        <v>1</v>
      </c>
      <c r="G17" s="772">
        <v>25</v>
      </c>
      <c r="H17" s="772">
        <v>16</v>
      </c>
      <c r="I17" s="772">
        <v>9</v>
      </c>
      <c r="J17" s="772">
        <v>3</v>
      </c>
      <c r="K17" s="772">
        <v>220</v>
      </c>
      <c r="L17" s="772">
        <v>176</v>
      </c>
      <c r="M17" s="772">
        <v>44</v>
      </c>
      <c r="N17" s="772">
        <v>1</v>
      </c>
      <c r="O17" s="772">
        <v>23</v>
      </c>
      <c r="P17" s="772">
        <v>15</v>
      </c>
      <c r="Q17" s="772">
        <v>8</v>
      </c>
      <c r="R17" s="131"/>
      <c r="S17" s="791"/>
      <c r="T17" s="791"/>
      <c r="U17" s="792"/>
      <c r="V17" s="1661"/>
      <c r="W17" s="1662"/>
      <c r="X17" s="1662"/>
      <c r="Y17" s="1662"/>
      <c r="Z17" s="1662"/>
      <c r="AA17" s="1662"/>
    </row>
    <row r="18" spans="1:27" ht="20.25" customHeight="1">
      <c r="A18" s="782">
        <v>2018</v>
      </c>
      <c r="B18" s="772">
        <v>5</v>
      </c>
      <c r="C18" s="772">
        <v>140</v>
      </c>
      <c r="D18" s="772">
        <v>113</v>
      </c>
      <c r="E18" s="772">
        <v>63</v>
      </c>
      <c r="F18" s="772">
        <v>1</v>
      </c>
      <c r="G18" s="772">
        <v>13</v>
      </c>
      <c r="H18" s="772">
        <v>1</v>
      </c>
      <c r="I18" s="772">
        <v>12</v>
      </c>
      <c r="J18" s="772">
        <v>3</v>
      </c>
      <c r="K18" s="772">
        <v>165</v>
      </c>
      <c r="L18" s="772">
        <v>148</v>
      </c>
      <c r="M18" s="772">
        <v>38</v>
      </c>
      <c r="N18" s="772">
        <v>1</v>
      </c>
      <c r="O18" s="772">
        <v>17</v>
      </c>
      <c r="P18" s="772">
        <v>6</v>
      </c>
      <c r="Q18" s="772">
        <v>9</v>
      </c>
      <c r="R18" s="131"/>
      <c r="S18" s="791"/>
      <c r="T18" s="791"/>
      <c r="U18" s="792"/>
      <c r="V18" s="1661"/>
      <c r="W18" s="1662"/>
      <c r="X18" s="1662"/>
      <c r="Y18" s="1662"/>
      <c r="Z18" s="1662"/>
      <c r="AA18" s="1662"/>
    </row>
    <row r="19" spans="1:27" ht="20.25" customHeight="1">
      <c r="A19" s="782">
        <v>2019</v>
      </c>
      <c r="B19" s="772">
        <v>5</v>
      </c>
      <c r="C19" s="772">
        <v>219</v>
      </c>
      <c r="D19" s="772">
        <v>156</v>
      </c>
      <c r="E19" s="772">
        <v>63</v>
      </c>
      <c r="F19" s="772">
        <v>1</v>
      </c>
      <c r="G19" s="772">
        <v>18</v>
      </c>
      <c r="H19" s="772">
        <v>8</v>
      </c>
      <c r="I19" s="772">
        <v>10</v>
      </c>
      <c r="J19" s="772">
        <v>3</v>
      </c>
      <c r="K19" s="772">
        <v>181</v>
      </c>
      <c r="L19" s="772">
        <v>137</v>
      </c>
      <c r="M19" s="772">
        <v>44</v>
      </c>
      <c r="N19" s="772">
        <v>1</v>
      </c>
      <c r="O19" s="772">
        <v>20</v>
      </c>
      <c r="P19" s="772">
        <v>11</v>
      </c>
      <c r="Q19" s="772">
        <v>9</v>
      </c>
      <c r="R19" s="131"/>
      <c r="S19" s="791"/>
      <c r="T19" s="791"/>
      <c r="U19" s="792"/>
      <c r="V19" s="1661"/>
      <c r="W19" s="1662"/>
      <c r="X19" s="1662"/>
      <c r="Y19" s="1662"/>
      <c r="Z19" s="1662"/>
      <c r="AA19" s="1662"/>
    </row>
    <row r="20" spans="1:27" ht="20.25" customHeight="1">
      <c r="A20" s="782">
        <v>2020</v>
      </c>
      <c r="B20" s="772">
        <v>5</v>
      </c>
      <c r="C20" s="772">
        <v>206</v>
      </c>
      <c r="D20" s="772">
        <v>145</v>
      </c>
      <c r="E20" s="772">
        <v>61</v>
      </c>
      <c r="F20" s="772">
        <v>1</v>
      </c>
      <c r="G20" s="772">
        <v>15</v>
      </c>
      <c r="H20" s="772">
        <v>8</v>
      </c>
      <c r="I20" s="772">
        <v>7</v>
      </c>
      <c r="J20" s="772">
        <v>3</v>
      </c>
      <c r="K20" s="772">
        <v>164</v>
      </c>
      <c r="L20" s="772">
        <v>122</v>
      </c>
      <c r="M20" s="772">
        <v>42</v>
      </c>
      <c r="N20" s="772">
        <v>1</v>
      </c>
      <c r="O20" s="772">
        <v>27</v>
      </c>
      <c r="P20" s="772">
        <v>15</v>
      </c>
      <c r="Q20" s="772">
        <v>12</v>
      </c>
      <c r="R20" s="131"/>
      <c r="S20" s="791"/>
      <c r="T20" s="791"/>
      <c r="U20" s="792"/>
      <c r="V20" s="1661"/>
      <c r="W20" s="1662"/>
      <c r="X20" s="1662"/>
      <c r="Y20" s="1662"/>
      <c r="Z20" s="1662"/>
      <c r="AA20" s="1662"/>
    </row>
    <row r="21" spans="1:27" ht="20.25" customHeight="1">
      <c r="A21" s="784">
        <v>2021</v>
      </c>
      <c r="B21" s="785">
        <v>5</v>
      </c>
      <c r="C21" s="785">
        <v>156</v>
      </c>
      <c r="D21" s="785">
        <v>112</v>
      </c>
      <c r="E21" s="785">
        <v>44</v>
      </c>
      <c r="F21" s="785">
        <v>1</v>
      </c>
      <c r="G21" s="785">
        <v>16</v>
      </c>
      <c r="H21" s="785">
        <v>11</v>
      </c>
      <c r="I21" s="785">
        <v>5</v>
      </c>
      <c r="J21" s="785">
        <v>1</v>
      </c>
      <c r="K21" s="785">
        <v>61</v>
      </c>
      <c r="L21" s="785">
        <v>49</v>
      </c>
      <c r="M21" s="785">
        <v>12</v>
      </c>
      <c r="N21" s="785">
        <v>1</v>
      </c>
      <c r="O21" s="785">
        <v>9</v>
      </c>
      <c r="P21" s="785">
        <v>4</v>
      </c>
      <c r="Q21" s="785">
        <v>5</v>
      </c>
      <c r="R21" s="134">
        <v>2</v>
      </c>
      <c r="S21" s="793">
        <v>70</v>
      </c>
      <c r="T21" s="793">
        <v>48</v>
      </c>
      <c r="U21" s="794">
        <v>22</v>
      </c>
      <c r="V21" s="1661"/>
      <c r="W21" s="1662"/>
      <c r="X21" s="1662"/>
      <c r="Y21" s="1662"/>
      <c r="Z21" s="1662"/>
      <c r="AA21" s="1662"/>
    </row>
    <row r="22" spans="1:27" ht="30.75" customHeight="1">
      <c r="A22" s="131"/>
      <c r="B22" s="1433" t="s">
        <v>1260</v>
      </c>
      <c r="C22" s="1433"/>
      <c r="D22" s="1433"/>
      <c r="E22" s="1433"/>
      <c r="F22" s="1433"/>
      <c r="G22" s="1433"/>
      <c r="H22" s="1433"/>
      <c r="I22" s="1433"/>
      <c r="J22" s="1433"/>
      <c r="K22" s="1433"/>
      <c r="L22" s="1433"/>
      <c r="M22" s="1433"/>
      <c r="N22" s="1433"/>
      <c r="O22" s="1433"/>
      <c r="P22" s="1433"/>
      <c r="Q22" s="1433"/>
      <c r="R22" s="1433"/>
      <c r="S22" s="1433"/>
      <c r="T22" s="1433"/>
      <c r="U22" s="1433"/>
      <c r="V22" s="1433"/>
      <c r="W22" s="1433"/>
      <c r="X22" s="1433"/>
      <c r="Y22" s="1433"/>
      <c r="Z22" s="7"/>
      <c r="AA22" s="7"/>
    </row>
    <row r="23" spans="1:27" ht="18" customHeight="1">
      <c r="A23" s="51" t="s">
        <v>1261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M23" s="51"/>
      <c r="N23" s="51"/>
      <c r="O23" s="51"/>
      <c r="P23" s="51"/>
      <c r="Q23" s="51"/>
      <c r="R23" s="51"/>
      <c r="S23" s="51"/>
      <c r="U23" s="1103" t="s">
        <v>1262</v>
      </c>
      <c r="V23" s="51"/>
      <c r="W23" s="51"/>
      <c r="X23" s="50"/>
      <c r="Y23" s="64"/>
      <c r="Z23" s="22"/>
      <c r="AA23" s="22"/>
    </row>
  </sheetData>
  <mergeCells count="18">
    <mergeCell ref="A1:X1"/>
    <mergeCell ref="B14:E14"/>
    <mergeCell ref="F14:I14"/>
    <mergeCell ref="J14:M14"/>
    <mergeCell ref="N14:Q14"/>
    <mergeCell ref="R14:U14"/>
    <mergeCell ref="B13:U13"/>
    <mergeCell ref="B22:Y22"/>
    <mergeCell ref="A13:A15"/>
    <mergeCell ref="V14:AA21"/>
    <mergeCell ref="A3:A5"/>
    <mergeCell ref="B3:E4"/>
    <mergeCell ref="F3:Y3"/>
    <mergeCell ref="F4:I4"/>
    <mergeCell ref="J4:M4"/>
    <mergeCell ref="N4:Q4"/>
    <mergeCell ref="R4:U4"/>
    <mergeCell ref="V4:Y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3"/>
  <sheetViews>
    <sheetView view="pageBreakPreview" zoomScaleNormal="100" zoomScaleSheetLayoutView="100" workbookViewId="0">
      <selection activeCell="A12" sqref="A12:Q12"/>
    </sheetView>
  </sheetViews>
  <sheetFormatPr defaultColWidth="8.88671875" defaultRowHeight="13.5"/>
  <cols>
    <col min="1" max="1" width="4.77734375" style="5" customWidth="1"/>
    <col min="2" max="17" width="7.88671875" style="5" customWidth="1"/>
    <col min="18" max="16384" width="8.88671875" style="5"/>
  </cols>
  <sheetData>
    <row r="1" spans="1:17" s="36" customFormat="1" ht="30" customHeight="1">
      <c r="A1" s="1423" t="s">
        <v>1356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</row>
    <row r="2" spans="1:17" s="23" customFormat="1" ht="15" customHeight="1">
      <c r="A2" s="1486" t="s">
        <v>510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675"/>
      <c r="M2" s="1675"/>
      <c r="N2" s="1675"/>
      <c r="P2" s="59"/>
      <c r="Q2" s="59"/>
    </row>
    <row r="3" spans="1:17" s="2" customFormat="1" ht="29.25" customHeight="1">
      <c r="A3" s="108"/>
      <c r="B3" s="1494" t="s">
        <v>369</v>
      </c>
      <c r="C3" s="1491"/>
      <c r="D3" s="1491"/>
      <c r="E3" s="1491"/>
      <c r="F3" s="1491"/>
      <c r="G3" s="1491"/>
      <c r="H3" s="1491"/>
      <c r="I3" s="1491"/>
      <c r="J3" s="1491"/>
      <c r="K3" s="1442"/>
      <c r="L3" s="1676" t="s">
        <v>370</v>
      </c>
      <c r="M3" s="1677"/>
      <c r="N3" s="1677"/>
      <c r="O3" s="1677"/>
      <c r="P3" s="1677"/>
      <c r="Q3" s="1678"/>
    </row>
    <row r="4" spans="1:17" s="2" customFormat="1" ht="50.1" customHeight="1">
      <c r="A4" s="109"/>
      <c r="B4" s="1494" t="s">
        <v>63</v>
      </c>
      <c r="C4" s="1491"/>
      <c r="D4" s="1494" t="s">
        <v>511</v>
      </c>
      <c r="E4" s="1442"/>
      <c r="F4" s="1494" t="s">
        <v>54</v>
      </c>
      <c r="G4" s="1442"/>
      <c r="H4" s="1494" t="s">
        <v>169</v>
      </c>
      <c r="I4" s="1442"/>
      <c r="J4" s="1494" t="s">
        <v>170</v>
      </c>
      <c r="K4" s="1442"/>
      <c r="L4" s="1494" t="s">
        <v>440</v>
      </c>
      <c r="M4" s="1491"/>
      <c r="N4" s="1491"/>
      <c r="O4" s="1491"/>
      <c r="P4" s="1491"/>
      <c r="Q4" s="1442"/>
    </row>
    <row r="5" spans="1:17" s="2" customFormat="1" ht="69" customHeight="1">
      <c r="A5" s="801"/>
      <c r="B5" s="122" t="s">
        <v>228</v>
      </c>
      <c r="C5" s="122" t="s">
        <v>172</v>
      </c>
      <c r="D5" s="122" t="s">
        <v>171</v>
      </c>
      <c r="E5" s="122" t="s">
        <v>172</v>
      </c>
      <c r="F5" s="122" t="s">
        <v>171</v>
      </c>
      <c r="G5" s="122" t="s">
        <v>172</v>
      </c>
      <c r="H5" s="122" t="s">
        <v>171</v>
      </c>
      <c r="I5" s="122" t="s">
        <v>172</v>
      </c>
      <c r="J5" s="122" t="s">
        <v>171</v>
      </c>
      <c r="K5" s="122" t="s">
        <v>172</v>
      </c>
      <c r="L5" s="122" t="s">
        <v>1112</v>
      </c>
      <c r="M5" s="122" t="s">
        <v>1110</v>
      </c>
      <c r="N5" s="122" t="s">
        <v>229</v>
      </c>
      <c r="O5" s="122" t="s">
        <v>371</v>
      </c>
      <c r="P5" s="802" t="s">
        <v>372</v>
      </c>
      <c r="Q5" s="125" t="s">
        <v>14</v>
      </c>
    </row>
    <row r="6" spans="1:17" s="796" customFormat="1" ht="27.75" customHeight="1">
      <c r="A6" s="803">
        <v>2016</v>
      </c>
      <c r="B6" s="795">
        <v>3</v>
      </c>
      <c r="C6" s="795">
        <f>G6+I6+K6</f>
        <v>5783</v>
      </c>
      <c r="D6" s="795"/>
      <c r="E6" s="795"/>
      <c r="F6" s="795">
        <v>1</v>
      </c>
      <c r="G6" s="795">
        <v>1901</v>
      </c>
      <c r="H6" s="795">
        <v>1</v>
      </c>
      <c r="I6" s="795">
        <v>2600</v>
      </c>
      <c r="J6" s="795">
        <v>1</v>
      </c>
      <c r="K6" s="805">
        <v>1282</v>
      </c>
      <c r="L6" s="795">
        <f>SUM(M6:Q6)</f>
        <v>4115</v>
      </c>
      <c r="M6" s="795">
        <v>2547</v>
      </c>
      <c r="N6" s="795">
        <v>585</v>
      </c>
      <c r="O6" s="795">
        <v>350</v>
      </c>
      <c r="P6" s="795">
        <v>51</v>
      </c>
      <c r="Q6" s="798">
        <v>582</v>
      </c>
    </row>
    <row r="7" spans="1:17" s="796" customFormat="1" ht="27.75" customHeight="1">
      <c r="A7" s="590">
        <v>2017</v>
      </c>
      <c r="B7" s="795">
        <v>3</v>
      </c>
      <c r="C7" s="795">
        <v>3597</v>
      </c>
      <c r="D7" s="795"/>
      <c r="E7" s="795"/>
      <c r="F7" s="795">
        <v>1</v>
      </c>
      <c r="G7" s="795">
        <v>1307</v>
      </c>
      <c r="H7" s="795">
        <v>1</v>
      </c>
      <c r="I7" s="795">
        <v>1240</v>
      </c>
      <c r="J7" s="795">
        <v>1</v>
      </c>
      <c r="K7" s="798">
        <v>1050</v>
      </c>
      <c r="L7" s="795">
        <v>3413</v>
      </c>
      <c r="M7" s="795">
        <v>2304</v>
      </c>
      <c r="N7" s="795">
        <v>523</v>
      </c>
      <c r="O7" s="795">
        <v>171</v>
      </c>
      <c r="P7" s="795">
        <v>5</v>
      </c>
      <c r="Q7" s="798">
        <v>410</v>
      </c>
    </row>
    <row r="8" spans="1:17" s="796" customFormat="1" ht="27.75" customHeight="1">
      <c r="A8" s="590">
        <v>2018</v>
      </c>
      <c r="B8" s="795">
        <v>3</v>
      </c>
      <c r="C8" s="795">
        <v>5297</v>
      </c>
      <c r="D8" s="795"/>
      <c r="E8" s="795"/>
      <c r="F8" s="795">
        <v>1</v>
      </c>
      <c r="G8" s="795">
        <v>1866</v>
      </c>
      <c r="H8" s="795">
        <v>1</v>
      </c>
      <c r="I8" s="795">
        <v>1817</v>
      </c>
      <c r="J8" s="795">
        <v>1</v>
      </c>
      <c r="K8" s="798">
        <v>1614</v>
      </c>
      <c r="L8" s="795">
        <v>6209</v>
      </c>
      <c r="M8" s="795">
        <v>3329</v>
      </c>
      <c r="N8" s="795">
        <v>710</v>
      </c>
      <c r="O8" s="795">
        <v>276</v>
      </c>
      <c r="P8" s="795">
        <v>10</v>
      </c>
      <c r="Q8" s="798">
        <v>1884</v>
      </c>
    </row>
    <row r="9" spans="1:17" s="797" customFormat="1" ht="27.75" customHeight="1">
      <c r="A9" s="590">
        <v>2019</v>
      </c>
      <c r="B9" s="795">
        <v>3</v>
      </c>
      <c r="C9" s="795">
        <v>5831</v>
      </c>
      <c r="D9" s="795"/>
      <c r="E9" s="795"/>
      <c r="F9" s="795">
        <v>1</v>
      </c>
      <c r="G9" s="795">
        <v>2032</v>
      </c>
      <c r="H9" s="795">
        <v>1</v>
      </c>
      <c r="I9" s="795">
        <v>2009</v>
      </c>
      <c r="J9" s="795">
        <v>1</v>
      </c>
      <c r="K9" s="798">
        <v>1790</v>
      </c>
      <c r="L9" s="795">
        <v>5803</v>
      </c>
      <c r="M9" s="795">
        <v>3327</v>
      </c>
      <c r="N9" s="795">
        <v>724</v>
      </c>
      <c r="O9" s="795">
        <v>434</v>
      </c>
      <c r="P9" s="795">
        <v>13</v>
      </c>
      <c r="Q9" s="798">
        <v>1305</v>
      </c>
    </row>
    <row r="10" spans="1:17" s="797" customFormat="1" ht="27.75" customHeight="1">
      <c r="A10" s="590">
        <v>2020</v>
      </c>
      <c r="B10" s="795">
        <v>3</v>
      </c>
      <c r="C10" s="795">
        <v>6828</v>
      </c>
      <c r="D10" s="795"/>
      <c r="E10" s="795"/>
      <c r="F10" s="795">
        <v>1</v>
      </c>
      <c r="G10" s="795">
        <v>3060</v>
      </c>
      <c r="H10" s="795">
        <v>1</v>
      </c>
      <c r="I10" s="795">
        <v>2036</v>
      </c>
      <c r="J10" s="795">
        <v>1</v>
      </c>
      <c r="K10" s="798">
        <v>1732</v>
      </c>
      <c r="L10" s="795">
        <v>5007</v>
      </c>
      <c r="M10" s="795">
        <v>2787</v>
      </c>
      <c r="N10" s="795">
        <v>700</v>
      </c>
      <c r="O10" s="795">
        <v>404</v>
      </c>
      <c r="P10" s="795">
        <v>19</v>
      </c>
      <c r="Q10" s="798">
        <v>1097</v>
      </c>
    </row>
    <row r="11" spans="1:17" s="797" customFormat="1" ht="27.75" customHeight="1">
      <c r="A11" s="804">
        <v>2021</v>
      </c>
      <c r="B11" s="799">
        <v>3</v>
      </c>
      <c r="C11" s="799">
        <v>6092</v>
      </c>
      <c r="D11" s="799">
        <v>0</v>
      </c>
      <c r="E11" s="799">
        <v>0</v>
      </c>
      <c r="F11" s="799">
        <v>1</v>
      </c>
      <c r="G11" s="799">
        <v>2627</v>
      </c>
      <c r="H11" s="799">
        <v>1</v>
      </c>
      <c r="I11" s="799">
        <v>1221</v>
      </c>
      <c r="J11" s="799">
        <v>1</v>
      </c>
      <c r="K11" s="800">
        <v>2244</v>
      </c>
      <c r="L11" s="799">
        <v>4108</v>
      </c>
      <c r="M11" s="799">
        <v>2588</v>
      </c>
      <c r="N11" s="799">
        <v>637</v>
      </c>
      <c r="O11" s="799">
        <v>565</v>
      </c>
      <c r="P11" s="799">
        <v>21</v>
      </c>
      <c r="Q11" s="800">
        <v>297</v>
      </c>
    </row>
    <row r="12" spans="1:17" s="2" customFormat="1" ht="34.5" customHeight="1">
      <c r="A12" s="1673" t="s">
        <v>1113</v>
      </c>
      <c r="B12" s="1673"/>
      <c r="C12" s="1673"/>
      <c r="D12" s="1673"/>
      <c r="E12" s="1673"/>
      <c r="F12" s="1673"/>
      <c r="G12" s="1673"/>
      <c r="H12" s="1673"/>
      <c r="I12" s="1673"/>
      <c r="J12" s="1673"/>
      <c r="K12" s="1673"/>
      <c r="L12" s="1673"/>
      <c r="M12" s="1673"/>
      <c r="N12" s="1673"/>
      <c r="O12" s="1673"/>
      <c r="P12" s="1673"/>
      <c r="Q12" s="1673"/>
    </row>
    <row r="13" spans="1:17" s="23" customFormat="1" ht="19.5" customHeight="1">
      <c r="A13" s="1674" t="s">
        <v>1114</v>
      </c>
      <c r="B13" s="1674"/>
      <c r="C13" s="1674"/>
      <c r="D13" s="1674"/>
      <c r="E13" s="1674"/>
      <c r="F13" s="1674"/>
      <c r="G13" s="1674"/>
      <c r="H13" s="1674"/>
      <c r="I13" s="806"/>
      <c r="J13" s="806"/>
      <c r="K13" s="806"/>
      <c r="L13" s="806"/>
      <c r="M13" s="806"/>
      <c r="N13" s="806" t="s">
        <v>1115</v>
      </c>
      <c r="O13" s="808"/>
      <c r="P13" s="809"/>
      <c r="Q13" s="809"/>
    </row>
  </sheetData>
  <mergeCells count="12">
    <mergeCell ref="A12:Q12"/>
    <mergeCell ref="A13:H13"/>
    <mergeCell ref="A2:N2"/>
    <mergeCell ref="A1:Q1"/>
    <mergeCell ref="L3:Q3"/>
    <mergeCell ref="B3:K3"/>
    <mergeCell ref="B4:C4"/>
    <mergeCell ref="D4:E4"/>
    <mergeCell ref="L4:Q4"/>
    <mergeCell ref="F4:G4"/>
    <mergeCell ref="J4:K4"/>
    <mergeCell ref="H4:I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2"/>
  <sheetViews>
    <sheetView view="pageBreakPreview" topLeftCell="J1" zoomScaleNormal="100" zoomScaleSheetLayoutView="100" workbookViewId="0">
      <selection activeCell="D5" sqref="D5"/>
    </sheetView>
  </sheetViews>
  <sheetFormatPr defaultColWidth="8.88671875" defaultRowHeight="13.5"/>
  <cols>
    <col min="1" max="1" width="8.77734375" style="11" customWidth="1"/>
    <col min="2" max="11" width="6.77734375" style="11" customWidth="1"/>
    <col min="12" max="27" width="8" style="11" customWidth="1"/>
    <col min="28" max="28" width="6" style="11" customWidth="1"/>
    <col min="29" max="16384" width="8.88671875" style="11"/>
  </cols>
  <sheetData>
    <row r="1" spans="1:28" s="36" customFormat="1" ht="24.95" customHeight="1">
      <c r="A1" s="1423" t="s">
        <v>1357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  <c r="Y1" s="1423"/>
      <c r="Z1" s="1423"/>
      <c r="AA1" s="1423"/>
      <c r="AB1" s="35"/>
    </row>
    <row r="2" spans="1:28" s="25" customFormat="1" ht="15" customHeight="1">
      <c r="A2" s="59" t="s">
        <v>108</v>
      </c>
      <c r="B2" s="59"/>
      <c r="C2" s="59"/>
      <c r="D2" s="59"/>
      <c r="E2" s="59"/>
      <c r="F2" s="59"/>
      <c r="G2" s="59"/>
      <c r="H2" s="59"/>
      <c r="I2" s="59"/>
      <c r="J2" s="59"/>
      <c r="K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80" t="s">
        <v>41</v>
      </c>
    </row>
    <row r="3" spans="1:28" ht="31.5" customHeight="1">
      <c r="A3" s="1428"/>
      <c r="B3" s="1679" t="s">
        <v>63</v>
      </c>
      <c r="C3" s="1680"/>
      <c r="D3" s="1680"/>
      <c r="E3" s="1680"/>
      <c r="F3" s="1680"/>
      <c r="G3" s="1680"/>
      <c r="H3" s="1680"/>
      <c r="I3" s="1680"/>
      <c r="J3" s="1680"/>
      <c r="K3" s="1681"/>
      <c r="L3" s="1679" t="s">
        <v>473</v>
      </c>
      <c r="M3" s="1680"/>
      <c r="N3" s="1680"/>
      <c r="O3" s="1681"/>
      <c r="P3" s="1679" t="s">
        <v>173</v>
      </c>
      <c r="Q3" s="1680"/>
      <c r="R3" s="1680"/>
      <c r="S3" s="1681"/>
      <c r="T3" s="1679" t="s">
        <v>174</v>
      </c>
      <c r="U3" s="1680"/>
      <c r="V3" s="1680"/>
      <c r="W3" s="1681"/>
      <c r="X3" s="1679" t="s">
        <v>474</v>
      </c>
      <c r="Y3" s="1680"/>
      <c r="Z3" s="1680"/>
      <c r="AA3" s="1681"/>
    </row>
    <row r="4" spans="1:28" ht="45" customHeight="1">
      <c r="A4" s="1492"/>
      <c r="B4" s="1682" t="s">
        <v>373</v>
      </c>
      <c r="C4" s="1685" t="s">
        <v>358</v>
      </c>
      <c r="D4" s="1668"/>
      <c r="E4" s="1669"/>
      <c r="F4" s="1685" t="s">
        <v>374</v>
      </c>
      <c r="G4" s="1668"/>
      <c r="H4" s="1669"/>
      <c r="I4" s="1685" t="s">
        <v>375</v>
      </c>
      <c r="J4" s="1668"/>
      <c r="K4" s="1669"/>
      <c r="L4" s="1682" t="s">
        <v>376</v>
      </c>
      <c r="M4" s="1682" t="s">
        <v>377</v>
      </c>
      <c r="N4" s="1682" t="s">
        <v>378</v>
      </c>
      <c r="O4" s="1682" t="s">
        <v>379</v>
      </c>
      <c r="P4" s="1682" t="s">
        <v>376</v>
      </c>
      <c r="Q4" s="1682" t="s">
        <v>377</v>
      </c>
      <c r="R4" s="1682" t="s">
        <v>378</v>
      </c>
      <c r="S4" s="1682" t="s">
        <v>379</v>
      </c>
      <c r="T4" s="1682" t="s">
        <v>376</v>
      </c>
      <c r="U4" s="1682" t="s">
        <v>377</v>
      </c>
      <c r="V4" s="1682" t="s">
        <v>378</v>
      </c>
      <c r="W4" s="1682" t="s">
        <v>379</v>
      </c>
      <c r="X4" s="1682" t="s">
        <v>376</v>
      </c>
      <c r="Y4" s="1682" t="s">
        <v>377</v>
      </c>
      <c r="Z4" s="1682" t="s">
        <v>378</v>
      </c>
      <c r="AA4" s="1682" t="s">
        <v>379</v>
      </c>
    </row>
    <row r="5" spans="1:28" ht="32.25" customHeight="1">
      <c r="A5" s="1493"/>
      <c r="B5" s="1683"/>
      <c r="C5" s="46"/>
      <c r="D5" s="77" t="s">
        <v>94</v>
      </c>
      <c r="E5" s="77" t="s">
        <v>37</v>
      </c>
      <c r="F5" s="46"/>
      <c r="G5" s="77" t="s">
        <v>30</v>
      </c>
      <c r="H5" s="77" t="s">
        <v>37</v>
      </c>
      <c r="I5" s="46"/>
      <c r="J5" s="77" t="s">
        <v>30</v>
      </c>
      <c r="K5" s="77" t="s">
        <v>37</v>
      </c>
      <c r="L5" s="1684"/>
      <c r="M5" s="1684"/>
      <c r="N5" s="1684"/>
      <c r="O5" s="1684"/>
      <c r="P5" s="1684"/>
      <c r="Q5" s="1684"/>
      <c r="R5" s="1684"/>
      <c r="S5" s="1684"/>
      <c r="T5" s="1684"/>
      <c r="U5" s="1684"/>
      <c r="V5" s="1684"/>
      <c r="W5" s="1684"/>
      <c r="X5" s="1684"/>
      <c r="Y5" s="1684"/>
      <c r="Z5" s="1684"/>
      <c r="AA5" s="1684"/>
    </row>
    <row r="6" spans="1:28" s="812" customFormat="1" ht="16.5" customHeight="1">
      <c r="A6" s="814">
        <v>2016</v>
      </c>
      <c r="B6" s="817">
        <v>4</v>
      </c>
      <c r="C6" s="818">
        <f>M6+Y6</f>
        <v>32</v>
      </c>
      <c r="D6" s="818"/>
      <c r="E6" s="818"/>
      <c r="F6" s="818">
        <f>N6+Z6</f>
        <v>17</v>
      </c>
      <c r="G6" s="818"/>
      <c r="H6" s="818"/>
      <c r="I6" s="818">
        <f>O6+AA6</f>
        <v>119</v>
      </c>
      <c r="J6" s="818"/>
      <c r="K6" s="818"/>
      <c r="L6" s="818">
        <v>2</v>
      </c>
      <c r="M6" s="818">
        <v>31</v>
      </c>
      <c r="N6" s="818">
        <v>16</v>
      </c>
      <c r="O6" s="818">
        <v>111</v>
      </c>
      <c r="P6" s="818">
        <v>0</v>
      </c>
      <c r="Q6" s="818">
        <v>0</v>
      </c>
      <c r="R6" s="818">
        <v>0</v>
      </c>
      <c r="S6" s="818">
        <v>0</v>
      </c>
      <c r="T6" s="818">
        <v>0</v>
      </c>
      <c r="U6" s="818">
        <v>0</v>
      </c>
      <c r="V6" s="818">
        <v>0</v>
      </c>
      <c r="W6" s="818">
        <v>0</v>
      </c>
      <c r="X6" s="818">
        <v>2</v>
      </c>
      <c r="Y6" s="818">
        <v>1</v>
      </c>
      <c r="Z6" s="818">
        <v>1</v>
      </c>
      <c r="AA6" s="819">
        <v>8</v>
      </c>
      <c r="AB6" s="811"/>
    </row>
    <row r="7" spans="1:28" s="812" customFormat="1" ht="16.5" customHeight="1">
      <c r="A7" s="815">
        <v>2017</v>
      </c>
      <c r="B7" s="820">
        <v>4</v>
      </c>
      <c r="C7" s="810">
        <v>11</v>
      </c>
      <c r="D7" s="810">
        <v>0</v>
      </c>
      <c r="E7" s="810">
        <v>0</v>
      </c>
      <c r="F7" s="810">
        <v>7</v>
      </c>
      <c r="G7" s="810">
        <v>0</v>
      </c>
      <c r="H7" s="810">
        <v>0</v>
      </c>
      <c r="I7" s="810">
        <v>114</v>
      </c>
      <c r="J7" s="810">
        <v>0</v>
      </c>
      <c r="K7" s="810">
        <v>0</v>
      </c>
      <c r="L7" s="810">
        <v>2</v>
      </c>
      <c r="M7" s="810">
        <v>11</v>
      </c>
      <c r="N7" s="810">
        <v>7</v>
      </c>
      <c r="O7" s="810">
        <v>104</v>
      </c>
      <c r="P7" s="810">
        <v>0</v>
      </c>
      <c r="Q7" s="810">
        <v>0</v>
      </c>
      <c r="R7" s="810">
        <v>0</v>
      </c>
      <c r="S7" s="810">
        <v>0</v>
      </c>
      <c r="T7" s="810">
        <v>0</v>
      </c>
      <c r="U7" s="810">
        <v>0</v>
      </c>
      <c r="V7" s="810">
        <v>0</v>
      </c>
      <c r="W7" s="810">
        <v>0</v>
      </c>
      <c r="X7" s="810">
        <v>2</v>
      </c>
      <c r="Y7" s="810">
        <v>0</v>
      </c>
      <c r="Z7" s="810">
        <v>0</v>
      </c>
      <c r="AA7" s="821">
        <v>10</v>
      </c>
      <c r="AB7" s="811"/>
    </row>
    <row r="8" spans="1:28" s="812" customFormat="1" ht="16.5" customHeight="1">
      <c r="A8" s="815">
        <v>2018</v>
      </c>
      <c r="B8" s="820">
        <v>4</v>
      </c>
      <c r="C8" s="810">
        <v>14</v>
      </c>
      <c r="D8" s="810">
        <v>0</v>
      </c>
      <c r="E8" s="810">
        <v>0</v>
      </c>
      <c r="F8" s="810">
        <v>5</v>
      </c>
      <c r="G8" s="810">
        <v>0</v>
      </c>
      <c r="H8" s="810">
        <v>0</v>
      </c>
      <c r="I8" s="810">
        <v>110</v>
      </c>
      <c r="J8" s="810">
        <v>0</v>
      </c>
      <c r="K8" s="810">
        <v>0</v>
      </c>
      <c r="L8" s="810">
        <v>2</v>
      </c>
      <c r="M8" s="810">
        <v>14</v>
      </c>
      <c r="N8" s="810">
        <v>4</v>
      </c>
      <c r="O8" s="810">
        <v>101</v>
      </c>
      <c r="P8" s="810">
        <v>0</v>
      </c>
      <c r="Q8" s="810">
        <v>0</v>
      </c>
      <c r="R8" s="810">
        <v>0</v>
      </c>
      <c r="S8" s="810">
        <v>0</v>
      </c>
      <c r="T8" s="810">
        <v>0</v>
      </c>
      <c r="U8" s="810">
        <v>0</v>
      </c>
      <c r="V8" s="810">
        <v>0</v>
      </c>
      <c r="W8" s="810">
        <v>0</v>
      </c>
      <c r="X8" s="810">
        <v>2</v>
      </c>
      <c r="Y8" s="810">
        <v>0</v>
      </c>
      <c r="Z8" s="810">
        <v>1</v>
      </c>
      <c r="AA8" s="821">
        <v>9</v>
      </c>
      <c r="AB8" s="811"/>
    </row>
    <row r="9" spans="1:28" s="813" customFormat="1" ht="16.5" customHeight="1">
      <c r="A9" s="815">
        <v>2019</v>
      </c>
      <c r="B9" s="820">
        <v>4</v>
      </c>
      <c r="C9" s="810">
        <v>7</v>
      </c>
      <c r="D9" s="810">
        <v>4</v>
      </c>
      <c r="E9" s="810">
        <v>3</v>
      </c>
      <c r="F9" s="810">
        <v>13</v>
      </c>
      <c r="G9" s="810">
        <v>9</v>
      </c>
      <c r="H9" s="810">
        <v>4</v>
      </c>
      <c r="I9" s="810">
        <v>104</v>
      </c>
      <c r="J9" s="810">
        <v>67</v>
      </c>
      <c r="K9" s="810">
        <v>37</v>
      </c>
      <c r="L9" s="810">
        <v>2</v>
      </c>
      <c r="M9" s="810">
        <v>6</v>
      </c>
      <c r="N9" s="810">
        <v>10</v>
      </c>
      <c r="O9" s="810">
        <v>97</v>
      </c>
      <c r="P9" s="810">
        <v>0</v>
      </c>
      <c r="Q9" s="810">
        <v>0</v>
      </c>
      <c r="R9" s="810">
        <v>0</v>
      </c>
      <c r="S9" s="810">
        <v>0</v>
      </c>
      <c r="T9" s="810">
        <v>0</v>
      </c>
      <c r="U9" s="810">
        <v>0</v>
      </c>
      <c r="V9" s="810">
        <v>0</v>
      </c>
      <c r="W9" s="810">
        <v>0</v>
      </c>
      <c r="X9" s="810">
        <v>2</v>
      </c>
      <c r="Y9" s="810">
        <v>1</v>
      </c>
      <c r="Z9" s="810">
        <v>3</v>
      </c>
      <c r="AA9" s="821">
        <v>7</v>
      </c>
    </row>
    <row r="10" spans="1:28" s="813" customFormat="1" ht="16.5" customHeight="1">
      <c r="A10" s="815">
        <v>2020</v>
      </c>
      <c r="B10" s="820">
        <v>4</v>
      </c>
      <c r="C10" s="810">
        <v>10</v>
      </c>
      <c r="D10" s="810">
        <v>6</v>
      </c>
      <c r="E10" s="810">
        <v>4</v>
      </c>
      <c r="F10" s="810">
        <v>17</v>
      </c>
      <c r="G10" s="810">
        <v>13</v>
      </c>
      <c r="H10" s="810">
        <v>4</v>
      </c>
      <c r="I10" s="810">
        <v>96</v>
      </c>
      <c r="J10" s="810">
        <v>58</v>
      </c>
      <c r="K10" s="810">
        <v>38</v>
      </c>
      <c r="L10" s="810">
        <v>2</v>
      </c>
      <c r="M10" s="810">
        <v>5</v>
      </c>
      <c r="N10" s="810">
        <v>15</v>
      </c>
      <c r="O10" s="810">
        <v>85</v>
      </c>
      <c r="P10" s="810">
        <v>0</v>
      </c>
      <c r="Q10" s="810">
        <v>0</v>
      </c>
      <c r="R10" s="810">
        <v>0</v>
      </c>
      <c r="S10" s="810">
        <v>0</v>
      </c>
      <c r="T10" s="810">
        <v>0</v>
      </c>
      <c r="U10" s="810">
        <v>0</v>
      </c>
      <c r="V10" s="810">
        <v>0</v>
      </c>
      <c r="W10" s="810">
        <v>0</v>
      </c>
      <c r="X10" s="810">
        <v>2</v>
      </c>
      <c r="Y10" s="810">
        <v>5</v>
      </c>
      <c r="Z10" s="810">
        <v>2</v>
      </c>
      <c r="AA10" s="821">
        <v>11</v>
      </c>
    </row>
    <row r="11" spans="1:28" s="813" customFormat="1" ht="16.5" customHeight="1">
      <c r="A11" s="816">
        <v>2021</v>
      </c>
      <c r="B11" s="822">
        <v>4</v>
      </c>
      <c r="C11" s="823">
        <v>2</v>
      </c>
      <c r="D11" s="823">
        <v>1</v>
      </c>
      <c r="E11" s="823">
        <v>1</v>
      </c>
      <c r="F11" s="823">
        <v>11</v>
      </c>
      <c r="G11" s="823">
        <v>9</v>
      </c>
      <c r="H11" s="823">
        <v>2</v>
      </c>
      <c r="I11" s="823">
        <v>87</v>
      </c>
      <c r="J11" s="823">
        <v>51</v>
      </c>
      <c r="K11" s="823">
        <v>36</v>
      </c>
      <c r="L11" s="823">
        <v>2</v>
      </c>
      <c r="M11" s="823">
        <v>0</v>
      </c>
      <c r="N11" s="823">
        <v>11</v>
      </c>
      <c r="O11" s="823">
        <v>76</v>
      </c>
      <c r="P11" s="823"/>
      <c r="Q11" s="823"/>
      <c r="R11" s="823"/>
      <c r="S11" s="823"/>
      <c r="T11" s="823"/>
      <c r="U11" s="823"/>
      <c r="V11" s="823"/>
      <c r="W11" s="823"/>
      <c r="X11" s="823">
        <v>2</v>
      </c>
      <c r="Y11" s="823">
        <v>2</v>
      </c>
      <c r="Z11" s="1381">
        <v>0</v>
      </c>
      <c r="AA11" s="824">
        <v>11</v>
      </c>
    </row>
    <row r="12" spans="1:28" s="146" customFormat="1" ht="22.5" customHeight="1">
      <c r="A12" s="826" t="s">
        <v>1116</v>
      </c>
      <c r="B12" s="826"/>
      <c r="C12" s="826"/>
      <c r="D12" s="826"/>
      <c r="E12" s="826"/>
      <c r="F12" s="826"/>
      <c r="G12" s="826"/>
      <c r="H12" s="826"/>
      <c r="I12" s="826"/>
      <c r="J12" s="826"/>
      <c r="K12" s="826"/>
      <c r="L12" s="807"/>
      <c r="M12" s="807"/>
      <c r="N12" s="807"/>
      <c r="O12" s="807"/>
      <c r="P12" s="807"/>
      <c r="Q12" s="807"/>
      <c r="R12" s="807"/>
      <c r="S12" s="807"/>
      <c r="T12" s="807"/>
      <c r="U12" s="807"/>
      <c r="V12" s="807"/>
      <c r="W12" s="806" t="s">
        <v>1115</v>
      </c>
      <c r="X12" s="807"/>
      <c r="Y12" s="807"/>
      <c r="Z12" s="1380"/>
      <c r="AA12" s="807"/>
    </row>
  </sheetData>
  <mergeCells count="27">
    <mergeCell ref="A1:AA1"/>
    <mergeCell ref="L3:O3"/>
    <mergeCell ref="AA4:AA5"/>
    <mergeCell ref="Z4:Z5"/>
    <mergeCell ref="Y4:Y5"/>
    <mergeCell ref="X4:X5"/>
    <mergeCell ref="W4:W5"/>
    <mergeCell ref="V4:V5"/>
    <mergeCell ref="U4:U5"/>
    <mergeCell ref="T4:T5"/>
    <mergeCell ref="S4:S5"/>
    <mergeCell ref="R4:R5"/>
    <mergeCell ref="X3:AA3"/>
    <mergeCell ref="T3:W3"/>
    <mergeCell ref="P3:S3"/>
    <mergeCell ref="Q4:Q5"/>
    <mergeCell ref="P4:P5"/>
    <mergeCell ref="O4:O5"/>
    <mergeCell ref="I4:K4"/>
    <mergeCell ref="F4:H4"/>
    <mergeCell ref="C4:E4"/>
    <mergeCell ref="N4:N5"/>
    <mergeCell ref="A3:A5"/>
    <mergeCell ref="B3:K3"/>
    <mergeCell ref="B4:B5"/>
    <mergeCell ref="M4:M5"/>
    <mergeCell ref="L4:L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3"/>
  <sheetViews>
    <sheetView view="pageBreakPreview" zoomScaleNormal="100" zoomScaleSheetLayoutView="100" workbookViewId="0">
      <selection activeCell="B12" sqref="B12:X12"/>
    </sheetView>
  </sheetViews>
  <sheetFormatPr defaultColWidth="8.88671875" defaultRowHeight="13.5"/>
  <cols>
    <col min="1" max="1" width="8.77734375" style="11" customWidth="1"/>
    <col min="2" max="2" width="6.77734375" style="11" customWidth="1"/>
    <col min="3" max="24" width="7.77734375" style="11" customWidth="1"/>
    <col min="25" max="25" width="6" style="11" customWidth="1"/>
    <col min="26" max="16384" width="8.88671875" style="11"/>
  </cols>
  <sheetData>
    <row r="1" spans="1:24" s="40" customFormat="1" ht="24.95" customHeight="1">
      <c r="A1" s="1423" t="s">
        <v>1358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</row>
    <row r="2" spans="1:24" s="25" customFormat="1" ht="15" customHeight="1">
      <c r="A2" s="1486" t="s">
        <v>23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N2" s="59"/>
      <c r="O2" s="59"/>
      <c r="P2" s="59"/>
      <c r="Q2" s="59"/>
      <c r="R2" s="59"/>
      <c r="S2" s="59"/>
      <c r="T2" s="59"/>
      <c r="U2" s="59"/>
      <c r="V2" s="59"/>
      <c r="W2" s="59"/>
      <c r="X2" s="80" t="s">
        <v>28</v>
      </c>
    </row>
    <row r="3" spans="1:24" ht="27" customHeight="1">
      <c r="A3" s="1700"/>
      <c r="B3" s="1703" t="s">
        <v>52</v>
      </c>
      <c r="C3" s="1704" t="s">
        <v>175</v>
      </c>
      <c r="D3" s="1704"/>
      <c r="E3" s="1704"/>
      <c r="F3" s="1704"/>
      <c r="G3" s="1704" t="s">
        <v>176</v>
      </c>
      <c r="H3" s="1704"/>
      <c r="I3" s="1704"/>
      <c r="J3" s="1704"/>
      <c r="K3" s="1704"/>
      <c r="L3" s="1704"/>
      <c r="M3" s="1691" t="s">
        <v>475</v>
      </c>
      <c r="N3" s="1706"/>
      <c r="O3" s="1706"/>
      <c r="P3" s="1706"/>
      <c r="Q3" s="1706"/>
      <c r="R3" s="1706"/>
      <c r="S3" s="1706"/>
      <c r="T3" s="1706"/>
      <c r="U3" s="1706"/>
      <c r="V3" s="1706"/>
      <c r="W3" s="1706"/>
      <c r="X3" s="1707"/>
    </row>
    <row r="4" spans="1:24" ht="27" customHeight="1">
      <c r="A4" s="1701"/>
      <c r="B4" s="1703"/>
      <c r="C4" s="1705" t="s">
        <v>3</v>
      </c>
      <c r="D4" s="1690" t="s">
        <v>380</v>
      </c>
      <c r="E4" s="1690" t="s">
        <v>381</v>
      </c>
      <c r="F4" s="1690" t="s">
        <v>51</v>
      </c>
      <c r="G4" s="1705" t="s">
        <v>3</v>
      </c>
      <c r="H4" s="1705" t="s">
        <v>382</v>
      </c>
      <c r="I4" s="1690" t="s">
        <v>383</v>
      </c>
      <c r="J4" s="1690" t="s">
        <v>384</v>
      </c>
      <c r="K4" s="1705" t="s">
        <v>326</v>
      </c>
      <c r="L4" s="1690" t="s">
        <v>385</v>
      </c>
      <c r="M4" s="1692" t="s">
        <v>386</v>
      </c>
      <c r="N4" s="1693"/>
      <c r="O4" s="1694"/>
      <c r="P4" s="1691" t="s">
        <v>387</v>
      </c>
      <c r="Q4" s="1693"/>
      <c r="R4" s="1693"/>
      <c r="S4" s="1694"/>
      <c r="T4" s="1691" t="s">
        <v>177</v>
      </c>
      <c r="U4" s="1693"/>
      <c r="V4" s="1693"/>
      <c r="W4" s="1693"/>
      <c r="X4" s="1694"/>
    </row>
    <row r="5" spans="1:24" ht="23.1" customHeight="1">
      <c r="A5" s="1701"/>
      <c r="B5" s="1703"/>
      <c r="C5" s="1705"/>
      <c r="D5" s="1690"/>
      <c r="E5" s="1690"/>
      <c r="F5" s="1690"/>
      <c r="G5" s="1705"/>
      <c r="H5" s="1705"/>
      <c r="I5" s="1690"/>
      <c r="J5" s="1690"/>
      <c r="K5" s="1705"/>
      <c r="L5" s="1691"/>
      <c r="M5" s="1695"/>
      <c r="N5" s="1697" t="s">
        <v>95</v>
      </c>
      <c r="O5" s="1686" t="s">
        <v>388</v>
      </c>
      <c r="P5" s="1692" t="s">
        <v>178</v>
      </c>
      <c r="Q5" s="1699"/>
      <c r="R5" s="1692" t="s">
        <v>179</v>
      </c>
      <c r="S5" s="1699"/>
      <c r="T5" s="1688" t="s">
        <v>1117</v>
      </c>
      <c r="U5" s="1686" t="s">
        <v>389</v>
      </c>
      <c r="V5" s="1686" t="s">
        <v>1118</v>
      </c>
      <c r="W5" s="1688" t="s">
        <v>1119</v>
      </c>
      <c r="X5" s="1686" t="s">
        <v>14</v>
      </c>
    </row>
    <row r="6" spans="1:24" ht="47.25" customHeight="1">
      <c r="A6" s="1702"/>
      <c r="B6" s="1703"/>
      <c r="C6" s="1705"/>
      <c r="D6" s="1690"/>
      <c r="E6" s="1690"/>
      <c r="F6" s="1690"/>
      <c r="G6" s="1705"/>
      <c r="H6" s="1705"/>
      <c r="I6" s="1690"/>
      <c r="J6" s="1690"/>
      <c r="K6" s="1705"/>
      <c r="L6" s="1691"/>
      <c r="M6" s="1696"/>
      <c r="N6" s="1698"/>
      <c r="O6" s="1687"/>
      <c r="P6" s="86" t="s">
        <v>30</v>
      </c>
      <c r="Q6" s="138" t="s">
        <v>37</v>
      </c>
      <c r="R6" s="86" t="s">
        <v>30</v>
      </c>
      <c r="S6" s="138" t="s">
        <v>37</v>
      </c>
      <c r="T6" s="1689"/>
      <c r="U6" s="1687"/>
      <c r="V6" s="1687"/>
      <c r="W6" s="1689"/>
      <c r="X6" s="1687"/>
    </row>
    <row r="7" spans="1:24" s="827" customFormat="1" ht="18" customHeight="1">
      <c r="A7" s="829">
        <v>2016</v>
      </c>
      <c r="B7" s="558">
        <v>12</v>
      </c>
      <c r="C7" s="558">
        <v>24</v>
      </c>
      <c r="D7" s="558">
        <v>21</v>
      </c>
      <c r="E7" s="558">
        <v>0</v>
      </c>
      <c r="F7" s="558">
        <v>3</v>
      </c>
      <c r="G7" s="558">
        <v>0</v>
      </c>
      <c r="H7" s="558">
        <v>0</v>
      </c>
      <c r="I7" s="558">
        <v>0</v>
      </c>
      <c r="J7" s="558">
        <v>0</v>
      </c>
      <c r="K7" s="558">
        <v>0</v>
      </c>
      <c r="L7" s="558">
        <v>0</v>
      </c>
      <c r="M7" s="558">
        <v>198</v>
      </c>
      <c r="N7" s="558">
        <v>126</v>
      </c>
      <c r="O7" s="558">
        <v>72</v>
      </c>
      <c r="P7" s="558">
        <v>23</v>
      </c>
      <c r="Q7" s="558">
        <v>19</v>
      </c>
      <c r="R7" s="558">
        <v>91</v>
      </c>
      <c r="S7" s="558">
        <v>65</v>
      </c>
      <c r="T7" s="558">
        <v>16</v>
      </c>
      <c r="U7" s="558">
        <v>0</v>
      </c>
      <c r="V7" s="558">
        <v>16</v>
      </c>
      <c r="W7" s="558">
        <v>0</v>
      </c>
      <c r="X7" s="830">
        <v>166</v>
      </c>
    </row>
    <row r="8" spans="1:24" s="812" customFormat="1" ht="18" customHeight="1">
      <c r="A8" s="770">
        <v>2017</v>
      </c>
      <c r="B8" s="831">
        <v>12</v>
      </c>
      <c r="C8" s="831">
        <v>10</v>
      </c>
      <c r="D8" s="831">
        <v>10</v>
      </c>
      <c r="E8" s="831">
        <v>0</v>
      </c>
      <c r="F8" s="831">
        <v>0</v>
      </c>
      <c r="G8" s="831">
        <v>10</v>
      </c>
      <c r="H8" s="831">
        <v>5</v>
      </c>
      <c r="I8" s="831">
        <v>0</v>
      </c>
      <c r="J8" s="831">
        <v>2</v>
      </c>
      <c r="K8" s="831">
        <v>1</v>
      </c>
      <c r="L8" s="831">
        <v>2</v>
      </c>
      <c r="M8" s="831">
        <v>197</v>
      </c>
      <c r="N8" s="831">
        <v>118</v>
      </c>
      <c r="O8" s="831">
        <v>79</v>
      </c>
      <c r="P8" s="831">
        <v>9</v>
      </c>
      <c r="Q8" s="831">
        <v>3</v>
      </c>
      <c r="R8" s="831">
        <v>109</v>
      </c>
      <c r="S8" s="831">
        <v>76</v>
      </c>
      <c r="T8" s="831">
        <v>55</v>
      </c>
      <c r="U8" s="831">
        <v>0</v>
      </c>
      <c r="V8" s="831">
        <v>10</v>
      </c>
      <c r="W8" s="831">
        <v>94</v>
      </c>
      <c r="X8" s="832">
        <v>38</v>
      </c>
    </row>
    <row r="9" spans="1:24" s="812" customFormat="1" ht="18" customHeight="1">
      <c r="A9" s="770">
        <v>2018</v>
      </c>
      <c r="B9" s="831">
        <v>12</v>
      </c>
      <c r="C9" s="831">
        <v>11</v>
      </c>
      <c r="D9" s="831">
        <v>11</v>
      </c>
      <c r="E9" s="831">
        <v>0</v>
      </c>
      <c r="F9" s="831">
        <v>0</v>
      </c>
      <c r="G9" s="831">
        <v>11</v>
      </c>
      <c r="H9" s="831">
        <v>0</v>
      </c>
      <c r="I9" s="831">
        <v>0</v>
      </c>
      <c r="J9" s="831">
        <v>6</v>
      </c>
      <c r="K9" s="831">
        <v>5</v>
      </c>
      <c r="L9" s="831">
        <v>0</v>
      </c>
      <c r="M9" s="831">
        <v>196</v>
      </c>
      <c r="N9" s="831">
        <v>120</v>
      </c>
      <c r="O9" s="831">
        <v>76</v>
      </c>
      <c r="P9" s="831">
        <v>9</v>
      </c>
      <c r="Q9" s="831">
        <v>3</v>
      </c>
      <c r="R9" s="831">
        <v>111</v>
      </c>
      <c r="S9" s="831">
        <v>73</v>
      </c>
      <c r="T9" s="831">
        <v>55</v>
      </c>
      <c r="U9" s="831">
        <v>0</v>
      </c>
      <c r="V9" s="831">
        <v>9</v>
      </c>
      <c r="W9" s="831">
        <v>94</v>
      </c>
      <c r="X9" s="832">
        <v>38</v>
      </c>
    </row>
    <row r="10" spans="1:24" s="828" customFormat="1" ht="18" customHeight="1">
      <c r="A10" s="770">
        <v>2019</v>
      </c>
      <c r="B10" s="831">
        <v>12</v>
      </c>
      <c r="C10" s="831">
        <v>27</v>
      </c>
      <c r="D10" s="831">
        <v>25</v>
      </c>
      <c r="E10" s="831">
        <v>2</v>
      </c>
      <c r="F10" s="831">
        <v>0</v>
      </c>
      <c r="G10" s="831">
        <v>15</v>
      </c>
      <c r="H10" s="831">
        <v>4</v>
      </c>
      <c r="I10" s="831">
        <v>0</v>
      </c>
      <c r="J10" s="831">
        <v>8</v>
      </c>
      <c r="K10" s="831">
        <v>1</v>
      </c>
      <c r="L10" s="831">
        <v>2</v>
      </c>
      <c r="M10" s="831">
        <v>190</v>
      </c>
      <c r="N10" s="831">
        <v>114</v>
      </c>
      <c r="O10" s="831">
        <v>76</v>
      </c>
      <c r="P10" s="831">
        <v>5</v>
      </c>
      <c r="Q10" s="831">
        <v>2</v>
      </c>
      <c r="R10" s="831">
        <v>109</v>
      </c>
      <c r="S10" s="831">
        <v>74</v>
      </c>
      <c r="T10" s="831">
        <v>19</v>
      </c>
      <c r="U10" s="831">
        <v>1</v>
      </c>
      <c r="V10" s="831">
        <v>14</v>
      </c>
      <c r="W10" s="831">
        <v>119</v>
      </c>
      <c r="X10" s="832">
        <v>37</v>
      </c>
    </row>
    <row r="11" spans="1:24" s="828" customFormat="1" ht="18" customHeight="1">
      <c r="A11" s="770">
        <v>2020</v>
      </c>
      <c r="B11" s="831">
        <v>12</v>
      </c>
      <c r="C11" s="831">
        <v>29</v>
      </c>
      <c r="D11" s="831">
        <v>25</v>
      </c>
      <c r="E11" s="831">
        <v>4</v>
      </c>
      <c r="F11" s="831"/>
      <c r="G11" s="831">
        <v>29</v>
      </c>
      <c r="H11" s="831">
        <v>2</v>
      </c>
      <c r="I11" s="831">
        <v>0</v>
      </c>
      <c r="J11" s="831">
        <v>26</v>
      </c>
      <c r="K11" s="831"/>
      <c r="L11" s="831">
        <v>1</v>
      </c>
      <c r="M11" s="831">
        <v>194</v>
      </c>
      <c r="N11" s="831">
        <v>118</v>
      </c>
      <c r="O11" s="831">
        <v>76</v>
      </c>
      <c r="P11" s="831">
        <v>4</v>
      </c>
      <c r="Q11" s="831">
        <v>3</v>
      </c>
      <c r="R11" s="831">
        <v>114</v>
      </c>
      <c r="S11" s="831">
        <v>73</v>
      </c>
      <c r="T11" s="831">
        <v>22</v>
      </c>
      <c r="U11" s="831">
        <v>1</v>
      </c>
      <c r="V11" s="831">
        <v>13</v>
      </c>
      <c r="W11" s="831">
        <v>116</v>
      </c>
      <c r="X11" s="832">
        <v>42</v>
      </c>
    </row>
    <row r="12" spans="1:24" s="828" customFormat="1" ht="18" customHeight="1">
      <c r="A12" s="332">
        <v>2021</v>
      </c>
      <c r="B12" s="833">
        <v>13</v>
      </c>
      <c r="C12" s="833">
        <v>12</v>
      </c>
      <c r="D12" s="833">
        <v>10</v>
      </c>
      <c r="E12" s="833">
        <v>2</v>
      </c>
      <c r="F12" s="833">
        <v>0</v>
      </c>
      <c r="G12" s="833">
        <v>10</v>
      </c>
      <c r="H12" s="833">
        <v>2</v>
      </c>
      <c r="I12" s="833">
        <v>0</v>
      </c>
      <c r="J12" s="833">
        <v>4</v>
      </c>
      <c r="K12" s="833">
        <v>3</v>
      </c>
      <c r="L12" s="833">
        <v>1</v>
      </c>
      <c r="M12" s="833">
        <v>188</v>
      </c>
      <c r="N12" s="833">
        <v>114</v>
      </c>
      <c r="O12" s="833">
        <v>74</v>
      </c>
      <c r="P12" s="833">
        <v>5</v>
      </c>
      <c r="Q12" s="833">
        <v>2</v>
      </c>
      <c r="R12" s="833">
        <v>109</v>
      </c>
      <c r="S12" s="833">
        <v>72</v>
      </c>
      <c r="T12" s="833">
        <v>59</v>
      </c>
      <c r="U12" s="833">
        <v>0</v>
      </c>
      <c r="V12" s="833">
        <v>13</v>
      </c>
      <c r="W12" s="833">
        <v>115</v>
      </c>
      <c r="X12" s="834">
        <v>1</v>
      </c>
    </row>
    <row r="13" spans="1:24" s="143" customFormat="1" ht="18" customHeight="1">
      <c r="A13" s="825" t="s">
        <v>1015</v>
      </c>
      <c r="B13" s="825"/>
      <c r="C13" s="825"/>
      <c r="D13" s="825"/>
      <c r="E13" s="825"/>
      <c r="F13" s="825"/>
      <c r="G13" s="825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835"/>
      <c r="T13" s="836" t="s">
        <v>1120</v>
      </c>
      <c r="V13" s="835"/>
      <c r="W13" s="835"/>
      <c r="X13" s="835"/>
    </row>
  </sheetData>
  <mergeCells count="30">
    <mergeCell ref="A1:X1"/>
    <mergeCell ref="A2:L2"/>
    <mergeCell ref="A3:A6"/>
    <mergeCell ref="B3:B6"/>
    <mergeCell ref="C3:F3"/>
    <mergeCell ref="G3:L3"/>
    <mergeCell ref="G4:G6"/>
    <mergeCell ref="H4:H6"/>
    <mergeCell ref="I4:I6"/>
    <mergeCell ref="J4:J6"/>
    <mergeCell ref="K4:K6"/>
    <mergeCell ref="F4:F6"/>
    <mergeCell ref="M3:X3"/>
    <mergeCell ref="C4:C6"/>
    <mergeCell ref="D4:D6"/>
    <mergeCell ref="E4:E6"/>
    <mergeCell ref="U5:U6"/>
    <mergeCell ref="V5:V6"/>
    <mergeCell ref="W5:W6"/>
    <mergeCell ref="X5:X6"/>
    <mergeCell ref="L4:L6"/>
    <mergeCell ref="M4:O4"/>
    <mergeCell ref="P4:S4"/>
    <mergeCell ref="T4:X4"/>
    <mergeCell ref="M5:M6"/>
    <mergeCell ref="N5:N6"/>
    <mergeCell ref="O5:O6"/>
    <mergeCell ref="P5:Q5"/>
    <mergeCell ref="R5:S5"/>
    <mergeCell ref="T5:T6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136" pageOrder="overThenDown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48"/>
  <sheetViews>
    <sheetView view="pageBreakPreview" zoomScaleNormal="100" zoomScaleSheetLayoutView="100" workbookViewId="0">
      <selection activeCell="I22" sqref="I22"/>
    </sheetView>
  </sheetViews>
  <sheetFormatPr defaultColWidth="8.88671875" defaultRowHeight="13.5"/>
  <cols>
    <col min="1" max="1" width="6.5546875" style="11" customWidth="1"/>
    <col min="2" max="16" width="8.77734375" style="11" customWidth="1"/>
    <col min="17" max="17" width="9.21875" style="11" customWidth="1"/>
    <col min="18" max="25" width="8.77734375" style="11" customWidth="1"/>
    <col min="26" max="16384" width="8.88671875" style="11"/>
  </cols>
  <sheetData>
    <row r="1" spans="1:25" s="40" customFormat="1" ht="24.95" customHeight="1">
      <c r="A1" s="1423" t="s">
        <v>1359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  <c r="T1" s="1423"/>
      <c r="U1" s="1423"/>
      <c r="V1" s="1423"/>
      <c r="W1" s="1423"/>
      <c r="X1" s="1423"/>
      <c r="Y1" s="1423"/>
    </row>
    <row r="2" spans="1:25" s="25" customFormat="1" ht="15" customHeight="1">
      <c r="A2" s="51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64" t="s">
        <v>36</v>
      </c>
    </row>
    <row r="3" spans="1:25" ht="25.5" customHeight="1">
      <c r="A3" s="1708"/>
      <c r="B3" s="1483" t="s">
        <v>476</v>
      </c>
      <c r="C3" s="1484"/>
      <c r="D3" s="1594"/>
      <c r="E3" s="1483" t="s">
        <v>477</v>
      </c>
      <c r="F3" s="1484"/>
      <c r="G3" s="1484"/>
      <c r="H3" s="1484"/>
      <c r="I3" s="1484"/>
      <c r="J3" s="1484"/>
      <c r="K3" s="1484"/>
      <c r="L3" s="1484"/>
      <c r="M3" s="1484"/>
      <c r="N3" s="1484"/>
      <c r="O3" s="1484"/>
      <c r="P3" s="1484"/>
      <c r="Q3" s="1484"/>
      <c r="R3" s="1484"/>
      <c r="S3" s="1594"/>
      <c r="T3" s="1494" t="s">
        <v>1121</v>
      </c>
      <c r="U3" s="1491"/>
      <c r="V3" s="1491"/>
      <c r="W3" s="1491"/>
      <c r="X3" s="1491"/>
      <c r="Y3" s="1442"/>
    </row>
    <row r="4" spans="1:25" ht="31.5" customHeight="1">
      <c r="A4" s="1709"/>
      <c r="B4" s="1605"/>
      <c r="C4" s="1606"/>
      <c r="D4" s="1607"/>
      <c r="E4" s="1497"/>
      <c r="F4" s="1710"/>
      <c r="G4" s="1710"/>
      <c r="H4" s="1710"/>
      <c r="I4" s="1710"/>
      <c r="J4" s="1710"/>
      <c r="K4" s="1710"/>
      <c r="L4" s="1710"/>
      <c r="M4" s="1710"/>
      <c r="N4" s="1710"/>
      <c r="O4" s="1710"/>
      <c r="P4" s="1710"/>
      <c r="Q4" s="1710"/>
      <c r="R4" s="1710"/>
      <c r="S4" s="1597"/>
      <c r="T4" s="1494" t="s">
        <v>512</v>
      </c>
      <c r="U4" s="1491"/>
      <c r="V4" s="1442"/>
      <c r="W4" s="1483" t="s">
        <v>96</v>
      </c>
      <c r="X4" s="1484"/>
      <c r="Y4" s="1594"/>
    </row>
    <row r="5" spans="1:25" ht="69.75" customHeight="1">
      <c r="A5" s="1709"/>
      <c r="B5" s="43"/>
      <c r="C5" s="117" t="s">
        <v>30</v>
      </c>
      <c r="D5" s="115" t="s">
        <v>388</v>
      </c>
      <c r="E5" s="115" t="s">
        <v>390</v>
      </c>
      <c r="F5" s="115" t="s">
        <v>391</v>
      </c>
      <c r="G5" s="115" t="s">
        <v>392</v>
      </c>
      <c r="H5" s="115" t="s">
        <v>393</v>
      </c>
      <c r="I5" s="115" t="s">
        <v>403</v>
      </c>
      <c r="J5" s="115" t="s">
        <v>394</v>
      </c>
      <c r="K5" s="115" t="s">
        <v>395</v>
      </c>
      <c r="L5" s="115" t="s">
        <v>396</v>
      </c>
      <c r="M5" s="115" t="s">
        <v>397</v>
      </c>
      <c r="N5" s="115" t="s">
        <v>398</v>
      </c>
      <c r="O5" s="115" t="s">
        <v>399</v>
      </c>
      <c r="P5" s="115" t="s">
        <v>404</v>
      </c>
      <c r="Q5" s="115" t="s">
        <v>400</v>
      </c>
      <c r="R5" s="838" t="s">
        <v>401</v>
      </c>
      <c r="S5" s="839" t="s">
        <v>402</v>
      </c>
      <c r="T5" s="839" t="s">
        <v>1122</v>
      </c>
      <c r="U5" s="839" t="s">
        <v>1123</v>
      </c>
      <c r="V5" s="839" t="s">
        <v>1124</v>
      </c>
      <c r="W5" s="839" t="s">
        <v>1125</v>
      </c>
      <c r="X5" s="839" t="s">
        <v>1126</v>
      </c>
      <c r="Y5" s="840" t="s">
        <v>1127</v>
      </c>
    </row>
    <row r="6" spans="1:25" s="827" customFormat="1">
      <c r="A6" s="829">
        <v>2016</v>
      </c>
      <c r="B6" s="841">
        <v>18003</v>
      </c>
      <c r="C6" s="841">
        <v>9872</v>
      </c>
      <c r="D6" s="841">
        <v>8131</v>
      </c>
      <c r="E6" s="841">
        <v>9139</v>
      </c>
      <c r="F6" s="841">
        <v>1608</v>
      </c>
      <c r="G6" s="841">
        <v>2045</v>
      </c>
      <c r="H6" s="841">
        <v>2408</v>
      </c>
      <c r="I6" s="841">
        <v>122</v>
      </c>
      <c r="J6" s="841">
        <v>1352</v>
      </c>
      <c r="K6" s="841">
        <v>88</v>
      </c>
      <c r="L6" s="841">
        <v>473</v>
      </c>
      <c r="M6" s="841">
        <v>481</v>
      </c>
      <c r="N6" s="841">
        <v>27</v>
      </c>
      <c r="O6" s="841">
        <v>60</v>
      </c>
      <c r="P6" s="841">
        <v>57</v>
      </c>
      <c r="Q6" s="841">
        <v>15</v>
      </c>
      <c r="R6" s="841">
        <v>77</v>
      </c>
      <c r="S6" s="841">
        <v>51</v>
      </c>
      <c r="T6" s="841">
        <v>1263</v>
      </c>
      <c r="U6" s="841">
        <v>2395</v>
      </c>
      <c r="V6" s="841">
        <v>2804</v>
      </c>
      <c r="W6" s="841">
        <v>3135</v>
      </c>
      <c r="X6" s="841">
        <v>3866</v>
      </c>
      <c r="Y6" s="842">
        <v>4540</v>
      </c>
    </row>
    <row r="7" spans="1:25" s="812" customFormat="1">
      <c r="A7" s="770">
        <v>2017</v>
      </c>
      <c r="B7" s="852">
        <v>18079</v>
      </c>
      <c r="C7" s="852">
        <v>9933</v>
      </c>
      <c r="D7" s="852">
        <v>8146</v>
      </c>
      <c r="E7" s="852">
        <v>9025</v>
      </c>
      <c r="F7" s="852">
        <v>1608</v>
      </c>
      <c r="G7" s="852">
        <v>2009</v>
      </c>
      <c r="H7" s="852">
        <v>2557</v>
      </c>
      <c r="I7" s="852">
        <v>127</v>
      </c>
      <c r="J7" s="852">
        <v>1395</v>
      </c>
      <c r="K7" s="852">
        <v>98</v>
      </c>
      <c r="L7" s="852">
        <v>478</v>
      </c>
      <c r="M7" s="852">
        <v>495</v>
      </c>
      <c r="N7" s="852">
        <v>22</v>
      </c>
      <c r="O7" s="852">
        <v>58</v>
      </c>
      <c r="P7" s="852">
        <v>67</v>
      </c>
      <c r="Q7" s="852">
        <v>13</v>
      </c>
      <c r="R7" s="852">
        <v>75</v>
      </c>
      <c r="S7" s="852">
        <v>52</v>
      </c>
      <c r="T7" s="852">
        <v>1278</v>
      </c>
      <c r="U7" s="852">
        <v>2409</v>
      </c>
      <c r="V7" s="852">
        <v>2808</v>
      </c>
      <c r="W7" s="852">
        <v>3145</v>
      </c>
      <c r="X7" s="852">
        <v>3870</v>
      </c>
      <c r="Y7" s="853">
        <v>4569</v>
      </c>
    </row>
    <row r="8" spans="1:25" s="812" customFormat="1">
      <c r="A8" s="770">
        <v>2018</v>
      </c>
      <c r="B8" s="852">
        <v>18009</v>
      </c>
      <c r="C8" s="852">
        <v>9898</v>
      </c>
      <c r="D8" s="852">
        <v>8111</v>
      </c>
      <c r="E8" s="852">
        <v>8825</v>
      </c>
      <c r="F8" s="852">
        <v>1996</v>
      </c>
      <c r="G8" s="852">
        <v>2656</v>
      </c>
      <c r="H8" s="852">
        <v>127</v>
      </c>
      <c r="I8" s="852">
        <v>1412</v>
      </c>
      <c r="J8" s="852">
        <v>1586</v>
      </c>
      <c r="K8" s="852">
        <v>113</v>
      </c>
      <c r="L8" s="852">
        <v>484</v>
      </c>
      <c r="M8" s="852">
        <v>520</v>
      </c>
      <c r="N8" s="852">
        <v>22</v>
      </c>
      <c r="O8" s="852">
        <v>59</v>
      </c>
      <c r="P8" s="852">
        <v>64</v>
      </c>
      <c r="Q8" s="852">
        <v>15</v>
      </c>
      <c r="R8" s="852">
        <v>76</v>
      </c>
      <c r="S8" s="852">
        <v>54</v>
      </c>
      <c r="T8" s="852">
        <v>1239</v>
      </c>
      <c r="U8" s="852">
        <v>2376</v>
      </c>
      <c r="V8" s="852">
        <v>2809</v>
      </c>
      <c r="W8" s="852">
        <v>3122</v>
      </c>
      <c r="X8" s="852">
        <v>3906</v>
      </c>
      <c r="Y8" s="853">
        <v>4557</v>
      </c>
    </row>
    <row r="9" spans="1:25" s="828" customFormat="1" ht="16.5" customHeight="1">
      <c r="A9" s="770">
        <v>2019</v>
      </c>
      <c r="B9" s="852">
        <v>17980</v>
      </c>
      <c r="C9" s="852">
        <v>9849</v>
      </c>
      <c r="D9" s="852">
        <v>8131</v>
      </c>
      <c r="E9" s="852">
        <v>8750</v>
      </c>
      <c r="F9" s="852">
        <v>1608</v>
      </c>
      <c r="G9" s="852">
        <v>1976</v>
      </c>
      <c r="H9" s="852">
        <v>2672</v>
      </c>
      <c r="I9" s="852">
        <v>125</v>
      </c>
      <c r="J9" s="852">
        <v>1395</v>
      </c>
      <c r="K9" s="852">
        <v>129</v>
      </c>
      <c r="L9" s="852">
        <v>491</v>
      </c>
      <c r="M9" s="852">
        <v>542</v>
      </c>
      <c r="N9" s="852">
        <v>22</v>
      </c>
      <c r="O9" s="852">
        <v>56</v>
      </c>
      <c r="P9" s="852">
        <v>67</v>
      </c>
      <c r="Q9" s="852">
        <v>15</v>
      </c>
      <c r="R9" s="852">
        <v>73</v>
      </c>
      <c r="S9" s="852">
        <v>53</v>
      </c>
      <c r="T9" s="852">
        <v>6402</v>
      </c>
      <c r="U9" s="852"/>
      <c r="V9" s="852"/>
      <c r="W9" s="852">
        <v>11578</v>
      </c>
      <c r="X9" s="854"/>
      <c r="Y9" s="855"/>
    </row>
    <row r="10" spans="1:25" s="828" customFormat="1" ht="16.5" customHeight="1">
      <c r="A10" s="770">
        <v>2020</v>
      </c>
      <c r="B10" s="852">
        <v>17870</v>
      </c>
      <c r="C10" s="852">
        <v>9805</v>
      </c>
      <c r="D10" s="852">
        <v>8065</v>
      </c>
      <c r="E10" s="852">
        <v>8611</v>
      </c>
      <c r="F10" s="852">
        <v>1551</v>
      </c>
      <c r="G10" s="852">
        <v>1940</v>
      </c>
      <c r="H10" s="852">
        <v>2707</v>
      </c>
      <c r="I10" s="852">
        <v>124</v>
      </c>
      <c r="J10" s="852">
        <v>1469</v>
      </c>
      <c r="K10" s="852">
        <v>144</v>
      </c>
      <c r="L10" s="852">
        <v>483</v>
      </c>
      <c r="M10" s="852">
        <v>546</v>
      </c>
      <c r="N10" s="852">
        <v>20</v>
      </c>
      <c r="O10" s="852">
        <v>57</v>
      </c>
      <c r="P10" s="852">
        <v>72</v>
      </c>
      <c r="Q10" s="852">
        <v>15</v>
      </c>
      <c r="R10" s="852">
        <v>76</v>
      </c>
      <c r="S10" s="852">
        <v>55</v>
      </c>
      <c r="T10" s="852">
        <v>6310</v>
      </c>
      <c r="U10" s="852"/>
      <c r="V10" s="852"/>
      <c r="W10" s="852">
        <v>11560</v>
      </c>
      <c r="X10" s="854"/>
      <c r="Y10" s="855"/>
    </row>
    <row r="11" spans="1:25" s="837" customFormat="1" ht="16.5" customHeight="1">
      <c r="A11" s="332">
        <v>2021</v>
      </c>
      <c r="B11" s="856">
        <v>17835</v>
      </c>
      <c r="C11" s="856">
        <v>9834</v>
      </c>
      <c r="D11" s="856">
        <v>8001</v>
      </c>
      <c r="E11" s="856">
        <v>8479</v>
      </c>
      <c r="F11" s="856">
        <v>1903</v>
      </c>
      <c r="G11" s="856">
        <v>2736</v>
      </c>
      <c r="H11" s="856">
        <v>128</v>
      </c>
      <c r="I11" s="856">
        <v>1496</v>
      </c>
      <c r="J11" s="856">
        <v>1539</v>
      </c>
      <c r="K11" s="856">
        <v>163</v>
      </c>
      <c r="L11" s="856">
        <v>487</v>
      </c>
      <c r="M11" s="856">
        <v>596</v>
      </c>
      <c r="N11" s="856">
        <v>24</v>
      </c>
      <c r="O11" s="856">
        <v>55</v>
      </c>
      <c r="P11" s="856">
        <v>73</v>
      </c>
      <c r="Q11" s="856">
        <v>15</v>
      </c>
      <c r="R11" s="856">
        <v>83</v>
      </c>
      <c r="S11" s="856">
        <v>58</v>
      </c>
      <c r="T11" s="856">
        <v>6361</v>
      </c>
      <c r="U11" s="856"/>
      <c r="V11" s="856"/>
      <c r="W11" s="856">
        <v>11474</v>
      </c>
      <c r="X11" s="856"/>
      <c r="Y11" s="857"/>
    </row>
    <row r="12" spans="1:25" s="837" customFormat="1" ht="12.95" customHeight="1">
      <c r="A12" s="843" t="s">
        <v>703</v>
      </c>
      <c r="B12" s="852">
        <v>1230</v>
      </c>
      <c r="C12" s="844">
        <v>673</v>
      </c>
      <c r="D12" s="844">
        <v>557</v>
      </c>
      <c r="E12" s="845">
        <v>616</v>
      </c>
      <c r="F12" s="845">
        <v>127</v>
      </c>
      <c r="G12" s="845">
        <v>230</v>
      </c>
      <c r="H12" s="845">
        <v>11</v>
      </c>
      <c r="I12" s="845">
        <v>87</v>
      </c>
      <c r="J12" s="845">
        <v>85</v>
      </c>
      <c r="K12" s="845">
        <v>6</v>
      </c>
      <c r="L12" s="845">
        <v>20</v>
      </c>
      <c r="M12" s="845">
        <v>31</v>
      </c>
      <c r="N12" s="845">
        <v>1</v>
      </c>
      <c r="O12" s="845">
        <v>5</v>
      </c>
      <c r="P12" s="845">
        <v>2</v>
      </c>
      <c r="Q12" s="845">
        <v>1</v>
      </c>
      <c r="R12" s="845">
        <v>8</v>
      </c>
      <c r="S12" s="845">
        <v>0</v>
      </c>
      <c r="T12" s="845">
        <v>409</v>
      </c>
      <c r="U12" s="845"/>
      <c r="V12" s="845"/>
      <c r="W12" s="845">
        <v>821</v>
      </c>
      <c r="X12" s="844"/>
      <c r="Y12" s="846"/>
    </row>
    <row r="13" spans="1:25" s="837" customFormat="1" ht="12.95" customHeight="1">
      <c r="A13" s="843" t="s">
        <v>701</v>
      </c>
      <c r="B13" s="852">
        <v>1392</v>
      </c>
      <c r="C13" s="844">
        <v>758</v>
      </c>
      <c r="D13" s="844">
        <v>634</v>
      </c>
      <c r="E13" s="847">
        <v>650</v>
      </c>
      <c r="F13" s="845">
        <v>106</v>
      </c>
      <c r="G13" s="845">
        <v>218</v>
      </c>
      <c r="H13" s="845">
        <v>10</v>
      </c>
      <c r="I13" s="845">
        <v>178</v>
      </c>
      <c r="J13" s="845">
        <v>131</v>
      </c>
      <c r="K13" s="845">
        <v>7</v>
      </c>
      <c r="L13" s="845">
        <v>26</v>
      </c>
      <c r="M13" s="845">
        <v>41</v>
      </c>
      <c r="N13" s="845">
        <v>1</v>
      </c>
      <c r="O13" s="845">
        <v>6</v>
      </c>
      <c r="P13" s="845">
        <v>6</v>
      </c>
      <c r="Q13" s="845">
        <v>2</v>
      </c>
      <c r="R13" s="845">
        <v>5</v>
      </c>
      <c r="S13" s="845">
        <v>5</v>
      </c>
      <c r="T13" s="845">
        <v>563</v>
      </c>
      <c r="U13" s="845"/>
      <c r="V13" s="845"/>
      <c r="W13" s="845">
        <v>829</v>
      </c>
      <c r="X13" s="844"/>
      <c r="Y13" s="846"/>
    </row>
    <row r="14" spans="1:25" s="837" customFormat="1" ht="12.95" customHeight="1">
      <c r="A14" s="843" t="s">
        <v>704</v>
      </c>
      <c r="B14" s="852">
        <v>747</v>
      </c>
      <c r="C14" s="844">
        <v>361</v>
      </c>
      <c r="D14" s="844">
        <v>386</v>
      </c>
      <c r="E14" s="847">
        <v>412</v>
      </c>
      <c r="F14" s="845">
        <v>66</v>
      </c>
      <c r="G14" s="847">
        <v>135</v>
      </c>
      <c r="H14" s="847">
        <v>5</v>
      </c>
      <c r="I14" s="847">
        <v>39</v>
      </c>
      <c r="J14" s="847">
        <v>46</v>
      </c>
      <c r="K14" s="845">
        <v>2</v>
      </c>
      <c r="L14" s="847">
        <v>15</v>
      </c>
      <c r="M14" s="847">
        <v>19</v>
      </c>
      <c r="N14" s="847">
        <v>1</v>
      </c>
      <c r="O14" s="847">
        <v>1</v>
      </c>
      <c r="P14" s="847">
        <v>3</v>
      </c>
      <c r="Q14" s="845">
        <v>0</v>
      </c>
      <c r="R14" s="847">
        <v>2</v>
      </c>
      <c r="S14" s="847">
        <v>1</v>
      </c>
      <c r="T14" s="847">
        <v>269</v>
      </c>
      <c r="U14" s="847"/>
      <c r="V14" s="847"/>
      <c r="W14" s="847">
        <v>478</v>
      </c>
      <c r="X14" s="847"/>
      <c r="Y14" s="846"/>
    </row>
    <row r="15" spans="1:25" s="837" customFormat="1" ht="12.95" customHeight="1">
      <c r="A15" s="843" t="s">
        <v>706</v>
      </c>
      <c r="B15" s="852">
        <v>758</v>
      </c>
      <c r="C15" s="852">
        <v>400</v>
      </c>
      <c r="D15" s="852">
        <v>358</v>
      </c>
      <c r="E15" s="852">
        <v>359</v>
      </c>
      <c r="F15" s="852">
        <v>68</v>
      </c>
      <c r="G15" s="852">
        <v>123</v>
      </c>
      <c r="H15" s="852">
        <v>2</v>
      </c>
      <c r="I15" s="852">
        <v>80</v>
      </c>
      <c r="J15" s="852">
        <v>72</v>
      </c>
      <c r="K15" s="852">
        <v>3</v>
      </c>
      <c r="L15" s="852">
        <v>24</v>
      </c>
      <c r="M15" s="852">
        <v>17</v>
      </c>
      <c r="N15" s="852">
        <v>0</v>
      </c>
      <c r="O15" s="852">
        <v>2</v>
      </c>
      <c r="P15" s="852">
        <v>6</v>
      </c>
      <c r="Q15" s="852">
        <v>0</v>
      </c>
      <c r="R15" s="852">
        <v>1</v>
      </c>
      <c r="S15" s="852">
        <v>1</v>
      </c>
      <c r="T15" s="852">
        <v>251</v>
      </c>
      <c r="U15" s="852"/>
      <c r="V15" s="852"/>
      <c r="W15" s="852">
        <v>507</v>
      </c>
      <c r="X15" s="852"/>
      <c r="Y15" s="853"/>
    </row>
    <row r="16" spans="1:25" s="837" customFormat="1" ht="12.95" customHeight="1">
      <c r="A16" s="843" t="s">
        <v>708</v>
      </c>
      <c r="B16" s="852">
        <v>369</v>
      </c>
      <c r="C16" s="844">
        <v>182</v>
      </c>
      <c r="D16" s="844">
        <v>187</v>
      </c>
      <c r="E16" s="847">
        <v>203</v>
      </c>
      <c r="F16" s="845">
        <v>39</v>
      </c>
      <c r="G16" s="845">
        <v>60</v>
      </c>
      <c r="H16" s="845">
        <v>2</v>
      </c>
      <c r="I16" s="845">
        <v>21</v>
      </c>
      <c r="J16" s="845">
        <v>20</v>
      </c>
      <c r="K16" s="845">
        <v>1</v>
      </c>
      <c r="L16" s="845">
        <v>10</v>
      </c>
      <c r="M16" s="845">
        <v>6</v>
      </c>
      <c r="N16" s="845">
        <v>1</v>
      </c>
      <c r="O16" s="845">
        <v>1</v>
      </c>
      <c r="P16" s="845">
        <v>0</v>
      </c>
      <c r="Q16" s="845">
        <v>0</v>
      </c>
      <c r="R16" s="845">
        <v>3</v>
      </c>
      <c r="S16" s="845">
        <v>2</v>
      </c>
      <c r="T16" s="845">
        <v>104</v>
      </c>
      <c r="U16" s="845"/>
      <c r="V16" s="845"/>
      <c r="W16" s="845">
        <v>265</v>
      </c>
      <c r="X16" s="847"/>
      <c r="Y16" s="846"/>
    </row>
    <row r="17" spans="1:25" s="837" customFormat="1" ht="12.95" customHeight="1">
      <c r="A17" s="843" t="s">
        <v>710</v>
      </c>
      <c r="B17" s="852">
        <v>303</v>
      </c>
      <c r="C17" s="844">
        <v>146</v>
      </c>
      <c r="D17" s="844">
        <v>157</v>
      </c>
      <c r="E17" s="847">
        <v>167</v>
      </c>
      <c r="F17" s="845">
        <v>36</v>
      </c>
      <c r="G17" s="845">
        <v>48</v>
      </c>
      <c r="H17" s="845">
        <v>2</v>
      </c>
      <c r="I17" s="845">
        <v>19</v>
      </c>
      <c r="J17" s="845">
        <v>14</v>
      </c>
      <c r="K17" s="845">
        <v>0</v>
      </c>
      <c r="L17" s="845">
        <v>6</v>
      </c>
      <c r="M17" s="845">
        <v>6</v>
      </c>
      <c r="N17" s="845">
        <v>0</v>
      </c>
      <c r="O17" s="845">
        <v>1</v>
      </c>
      <c r="P17" s="845">
        <v>2</v>
      </c>
      <c r="Q17" s="845">
        <v>0</v>
      </c>
      <c r="R17" s="845">
        <v>2</v>
      </c>
      <c r="S17" s="845">
        <v>0</v>
      </c>
      <c r="T17" s="845">
        <v>90</v>
      </c>
      <c r="U17" s="845"/>
      <c r="V17" s="845"/>
      <c r="W17" s="845">
        <v>213</v>
      </c>
      <c r="X17" s="844"/>
      <c r="Y17" s="846"/>
    </row>
    <row r="18" spans="1:25" s="837" customFormat="1" ht="12.95" customHeight="1">
      <c r="A18" s="843" t="s">
        <v>712</v>
      </c>
      <c r="B18" s="852">
        <v>188</v>
      </c>
      <c r="C18" s="844">
        <v>112</v>
      </c>
      <c r="D18" s="844">
        <v>76</v>
      </c>
      <c r="E18" s="847">
        <v>94</v>
      </c>
      <c r="F18" s="845">
        <v>22</v>
      </c>
      <c r="G18" s="845">
        <v>36</v>
      </c>
      <c r="H18" s="845">
        <v>0</v>
      </c>
      <c r="I18" s="845">
        <v>14</v>
      </c>
      <c r="J18" s="845">
        <v>13</v>
      </c>
      <c r="K18" s="845">
        <v>0</v>
      </c>
      <c r="L18" s="845">
        <v>3</v>
      </c>
      <c r="M18" s="845">
        <v>4</v>
      </c>
      <c r="N18" s="845">
        <v>0</v>
      </c>
      <c r="O18" s="845">
        <v>0</v>
      </c>
      <c r="P18" s="845">
        <v>1</v>
      </c>
      <c r="Q18" s="845">
        <v>0</v>
      </c>
      <c r="R18" s="845">
        <v>0</v>
      </c>
      <c r="S18" s="845">
        <v>1</v>
      </c>
      <c r="T18" s="845">
        <v>53</v>
      </c>
      <c r="U18" s="845"/>
      <c r="V18" s="845"/>
      <c r="W18" s="845">
        <v>135</v>
      </c>
      <c r="X18" s="847"/>
      <c r="Y18" s="846"/>
    </row>
    <row r="19" spans="1:25" s="837" customFormat="1" ht="12.95" customHeight="1">
      <c r="A19" s="843" t="s">
        <v>714</v>
      </c>
      <c r="B19" s="852">
        <v>409</v>
      </c>
      <c r="C19" s="852">
        <v>226</v>
      </c>
      <c r="D19" s="852">
        <v>183</v>
      </c>
      <c r="E19" s="852">
        <v>206</v>
      </c>
      <c r="F19" s="852">
        <v>40</v>
      </c>
      <c r="G19" s="852">
        <v>64</v>
      </c>
      <c r="H19" s="852">
        <v>3</v>
      </c>
      <c r="I19" s="852">
        <v>32</v>
      </c>
      <c r="J19" s="852">
        <v>34</v>
      </c>
      <c r="K19" s="852">
        <v>2</v>
      </c>
      <c r="L19" s="852">
        <v>9</v>
      </c>
      <c r="M19" s="852">
        <v>11</v>
      </c>
      <c r="N19" s="852">
        <v>0</v>
      </c>
      <c r="O19" s="852">
        <v>0</v>
      </c>
      <c r="P19" s="852">
        <v>3</v>
      </c>
      <c r="Q19" s="852">
        <v>1</v>
      </c>
      <c r="R19" s="852">
        <v>1</v>
      </c>
      <c r="S19" s="852">
        <v>3</v>
      </c>
      <c r="T19" s="852">
        <v>135</v>
      </c>
      <c r="U19" s="852"/>
      <c r="V19" s="852"/>
      <c r="W19" s="852">
        <v>274</v>
      </c>
      <c r="X19" s="852"/>
      <c r="Y19" s="853"/>
    </row>
    <row r="20" spans="1:25" s="837" customFormat="1" ht="12.95" customHeight="1">
      <c r="A20" s="843" t="s">
        <v>716</v>
      </c>
      <c r="B20" s="852">
        <v>292</v>
      </c>
      <c r="C20" s="844">
        <v>153</v>
      </c>
      <c r="D20" s="844">
        <v>139</v>
      </c>
      <c r="E20" s="847">
        <v>125</v>
      </c>
      <c r="F20" s="845">
        <v>38</v>
      </c>
      <c r="G20" s="845">
        <v>55</v>
      </c>
      <c r="H20" s="845">
        <v>3</v>
      </c>
      <c r="I20" s="845">
        <v>20</v>
      </c>
      <c r="J20" s="845">
        <v>33</v>
      </c>
      <c r="K20" s="845">
        <v>1</v>
      </c>
      <c r="L20" s="845">
        <v>6</v>
      </c>
      <c r="M20" s="845">
        <v>10</v>
      </c>
      <c r="N20" s="845">
        <v>0</v>
      </c>
      <c r="O20" s="845">
        <v>0</v>
      </c>
      <c r="P20" s="845">
        <v>1</v>
      </c>
      <c r="Q20" s="845">
        <v>0</v>
      </c>
      <c r="R20" s="845">
        <v>0</v>
      </c>
      <c r="S20" s="845">
        <v>0</v>
      </c>
      <c r="T20" s="845">
        <v>93</v>
      </c>
      <c r="U20" s="845"/>
      <c r="V20" s="845"/>
      <c r="W20" s="845">
        <v>199</v>
      </c>
      <c r="X20" s="844"/>
      <c r="Y20" s="846"/>
    </row>
    <row r="21" spans="1:25" s="837" customFormat="1" ht="12.95" customHeight="1">
      <c r="A21" s="843" t="s">
        <v>718</v>
      </c>
      <c r="B21" s="852">
        <v>383</v>
      </c>
      <c r="C21" s="844">
        <v>215</v>
      </c>
      <c r="D21" s="844">
        <v>168</v>
      </c>
      <c r="E21" s="847">
        <v>180</v>
      </c>
      <c r="F21" s="845">
        <v>54</v>
      </c>
      <c r="G21" s="845">
        <v>55</v>
      </c>
      <c r="H21" s="845">
        <v>3</v>
      </c>
      <c r="I21" s="845">
        <v>20</v>
      </c>
      <c r="J21" s="845">
        <v>31</v>
      </c>
      <c r="K21" s="845">
        <v>1</v>
      </c>
      <c r="L21" s="845">
        <v>13</v>
      </c>
      <c r="M21" s="845">
        <v>19</v>
      </c>
      <c r="N21" s="845">
        <v>0</v>
      </c>
      <c r="O21" s="845">
        <v>2</v>
      </c>
      <c r="P21" s="845">
        <v>3</v>
      </c>
      <c r="Q21" s="845">
        <v>0</v>
      </c>
      <c r="R21" s="845">
        <v>1</v>
      </c>
      <c r="S21" s="845">
        <v>1</v>
      </c>
      <c r="T21" s="845">
        <v>123</v>
      </c>
      <c r="U21" s="845"/>
      <c r="V21" s="845"/>
      <c r="W21" s="845">
        <v>260</v>
      </c>
      <c r="X21" s="844"/>
      <c r="Y21" s="846"/>
    </row>
    <row r="22" spans="1:25" s="837" customFormat="1" ht="12.95" customHeight="1">
      <c r="A22" s="843" t="s">
        <v>720</v>
      </c>
      <c r="B22" s="852">
        <v>410</v>
      </c>
      <c r="C22" s="844">
        <v>233</v>
      </c>
      <c r="D22" s="844">
        <v>177</v>
      </c>
      <c r="E22" s="847">
        <v>176</v>
      </c>
      <c r="F22" s="845">
        <v>49</v>
      </c>
      <c r="G22" s="845">
        <v>73</v>
      </c>
      <c r="H22" s="845">
        <v>1</v>
      </c>
      <c r="I22" s="845">
        <v>40</v>
      </c>
      <c r="J22" s="845">
        <v>35</v>
      </c>
      <c r="K22" s="845">
        <v>1</v>
      </c>
      <c r="L22" s="845">
        <v>12</v>
      </c>
      <c r="M22" s="845">
        <v>13</v>
      </c>
      <c r="N22" s="845">
        <v>2</v>
      </c>
      <c r="O22" s="845">
        <v>3</v>
      </c>
      <c r="P22" s="845">
        <v>1</v>
      </c>
      <c r="Q22" s="845">
        <v>2</v>
      </c>
      <c r="R22" s="845">
        <v>2</v>
      </c>
      <c r="S22" s="845">
        <v>0</v>
      </c>
      <c r="T22" s="845">
        <v>158</v>
      </c>
      <c r="U22" s="845"/>
      <c r="V22" s="845"/>
      <c r="W22" s="845">
        <v>252</v>
      </c>
      <c r="X22" s="844"/>
      <c r="Y22" s="846"/>
    </row>
    <row r="23" spans="1:25" s="837" customFormat="1" ht="12.95" customHeight="1">
      <c r="A23" s="843" t="s">
        <v>722</v>
      </c>
      <c r="B23" s="852">
        <v>498</v>
      </c>
      <c r="C23" s="858">
        <v>285</v>
      </c>
      <c r="D23" s="858">
        <v>213</v>
      </c>
      <c r="E23" s="847">
        <v>232</v>
      </c>
      <c r="F23" s="858">
        <v>53</v>
      </c>
      <c r="G23" s="858">
        <v>84</v>
      </c>
      <c r="H23" s="858">
        <v>3</v>
      </c>
      <c r="I23" s="858">
        <v>29</v>
      </c>
      <c r="J23" s="858">
        <v>48</v>
      </c>
      <c r="K23" s="858">
        <v>3</v>
      </c>
      <c r="L23" s="858">
        <v>23</v>
      </c>
      <c r="M23" s="858">
        <v>17</v>
      </c>
      <c r="N23" s="858">
        <v>1</v>
      </c>
      <c r="O23" s="858">
        <v>2</v>
      </c>
      <c r="P23" s="858">
        <v>0</v>
      </c>
      <c r="Q23" s="858">
        <v>0</v>
      </c>
      <c r="R23" s="858">
        <v>2</v>
      </c>
      <c r="S23" s="858">
        <v>1</v>
      </c>
      <c r="T23" s="858">
        <v>168</v>
      </c>
      <c r="U23" s="858"/>
      <c r="V23" s="858"/>
      <c r="W23" s="858">
        <v>330</v>
      </c>
      <c r="X23" s="858"/>
      <c r="Y23" s="859"/>
    </row>
    <row r="24" spans="1:25" s="837" customFormat="1" ht="12.95" customHeight="1">
      <c r="A24" s="843" t="s">
        <v>724</v>
      </c>
      <c r="B24" s="852">
        <v>310</v>
      </c>
      <c r="C24" s="844">
        <v>188</v>
      </c>
      <c r="D24" s="844">
        <v>122</v>
      </c>
      <c r="E24" s="847">
        <v>152</v>
      </c>
      <c r="F24" s="845">
        <v>33</v>
      </c>
      <c r="G24" s="845">
        <v>46</v>
      </c>
      <c r="H24" s="845">
        <v>2</v>
      </c>
      <c r="I24" s="845">
        <v>24</v>
      </c>
      <c r="J24" s="845">
        <v>24</v>
      </c>
      <c r="K24" s="845">
        <v>2</v>
      </c>
      <c r="L24" s="845">
        <v>8</v>
      </c>
      <c r="M24" s="845">
        <v>16</v>
      </c>
      <c r="N24" s="845">
        <v>1</v>
      </c>
      <c r="O24" s="845">
        <v>0</v>
      </c>
      <c r="P24" s="845">
        <v>1</v>
      </c>
      <c r="Q24" s="845">
        <v>0</v>
      </c>
      <c r="R24" s="845">
        <v>1</v>
      </c>
      <c r="S24" s="845">
        <v>0</v>
      </c>
      <c r="T24" s="845">
        <v>105</v>
      </c>
      <c r="U24" s="845"/>
      <c r="V24" s="845"/>
      <c r="W24" s="845">
        <v>205</v>
      </c>
      <c r="X24" s="844"/>
      <c r="Y24" s="846"/>
    </row>
    <row r="25" spans="1:25" s="837" customFormat="1" ht="12.95" customHeight="1">
      <c r="A25" s="843" t="s">
        <v>726</v>
      </c>
      <c r="B25" s="852">
        <v>504</v>
      </c>
      <c r="C25" s="844">
        <v>266</v>
      </c>
      <c r="D25" s="844">
        <v>238</v>
      </c>
      <c r="E25" s="847">
        <v>231</v>
      </c>
      <c r="F25" s="845">
        <v>76</v>
      </c>
      <c r="G25" s="845">
        <v>77</v>
      </c>
      <c r="H25" s="845">
        <v>2</v>
      </c>
      <c r="I25" s="845">
        <v>33</v>
      </c>
      <c r="J25" s="845">
        <v>49</v>
      </c>
      <c r="K25" s="845">
        <v>1</v>
      </c>
      <c r="L25" s="845">
        <v>10</v>
      </c>
      <c r="M25" s="845">
        <v>19</v>
      </c>
      <c r="N25" s="845">
        <v>2</v>
      </c>
      <c r="O25" s="845">
        <v>0</v>
      </c>
      <c r="P25" s="845">
        <v>0</v>
      </c>
      <c r="Q25" s="845">
        <v>0</v>
      </c>
      <c r="R25" s="845">
        <v>2</v>
      </c>
      <c r="S25" s="845">
        <v>2</v>
      </c>
      <c r="T25" s="845">
        <v>158</v>
      </c>
      <c r="U25" s="845"/>
      <c r="V25" s="845"/>
      <c r="W25" s="845">
        <v>346</v>
      </c>
      <c r="X25" s="844"/>
      <c r="Y25" s="846"/>
    </row>
    <row r="26" spans="1:25" s="837" customFormat="1" ht="12.95" customHeight="1">
      <c r="A26" s="843" t="s">
        <v>728</v>
      </c>
      <c r="B26" s="852">
        <v>815</v>
      </c>
      <c r="C26" s="844">
        <v>483</v>
      </c>
      <c r="D26" s="844">
        <v>332</v>
      </c>
      <c r="E26" s="847">
        <v>376</v>
      </c>
      <c r="F26" s="845">
        <v>96</v>
      </c>
      <c r="G26" s="845">
        <v>128</v>
      </c>
      <c r="H26" s="845">
        <v>3</v>
      </c>
      <c r="I26" s="845">
        <v>66</v>
      </c>
      <c r="J26" s="845">
        <v>75</v>
      </c>
      <c r="K26" s="845">
        <v>11</v>
      </c>
      <c r="L26" s="845">
        <v>25</v>
      </c>
      <c r="M26" s="845">
        <v>26</v>
      </c>
      <c r="N26" s="845">
        <v>2</v>
      </c>
      <c r="O26" s="845">
        <v>3</v>
      </c>
      <c r="P26" s="845">
        <v>2</v>
      </c>
      <c r="Q26" s="845">
        <v>0</v>
      </c>
      <c r="R26" s="845">
        <v>2</v>
      </c>
      <c r="S26" s="845">
        <v>0</v>
      </c>
      <c r="T26" s="845">
        <v>278</v>
      </c>
      <c r="U26" s="845"/>
      <c r="V26" s="845"/>
      <c r="W26" s="845">
        <v>537</v>
      </c>
      <c r="X26" s="844"/>
      <c r="Y26" s="846"/>
    </row>
    <row r="27" spans="1:25" s="837" customFormat="1" ht="12.95" customHeight="1">
      <c r="A27" s="843" t="s">
        <v>730</v>
      </c>
      <c r="B27" s="852">
        <v>439</v>
      </c>
      <c r="C27" s="844">
        <v>240</v>
      </c>
      <c r="D27" s="844">
        <v>199</v>
      </c>
      <c r="E27" s="845">
        <v>236</v>
      </c>
      <c r="F27" s="845">
        <v>45</v>
      </c>
      <c r="G27" s="845">
        <v>81</v>
      </c>
      <c r="H27" s="845">
        <v>2</v>
      </c>
      <c r="I27" s="845">
        <v>21</v>
      </c>
      <c r="J27" s="845">
        <v>25</v>
      </c>
      <c r="K27" s="845">
        <v>3</v>
      </c>
      <c r="L27" s="845">
        <v>11</v>
      </c>
      <c r="M27" s="845">
        <v>9</v>
      </c>
      <c r="N27" s="845">
        <v>1</v>
      </c>
      <c r="O27" s="845">
        <v>0</v>
      </c>
      <c r="P27" s="845">
        <v>1</v>
      </c>
      <c r="Q27" s="845">
        <v>0</v>
      </c>
      <c r="R27" s="845">
        <v>3</v>
      </c>
      <c r="S27" s="845">
        <v>1</v>
      </c>
      <c r="T27" s="845">
        <v>120</v>
      </c>
      <c r="U27" s="845"/>
      <c r="V27" s="845"/>
      <c r="W27" s="845">
        <v>319</v>
      </c>
      <c r="X27" s="844"/>
      <c r="Y27" s="846"/>
    </row>
    <row r="28" spans="1:25" s="837" customFormat="1" ht="12.95" customHeight="1">
      <c r="A28" s="843" t="s">
        <v>732</v>
      </c>
      <c r="B28" s="852">
        <v>971</v>
      </c>
      <c r="C28" s="844">
        <v>511</v>
      </c>
      <c r="D28" s="844">
        <v>460</v>
      </c>
      <c r="E28" s="845">
        <v>450</v>
      </c>
      <c r="F28" s="845">
        <v>105</v>
      </c>
      <c r="G28" s="845">
        <v>170</v>
      </c>
      <c r="H28" s="845">
        <v>5</v>
      </c>
      <c r="I28" s="845">
        <v>66</v>
      </c>
      <c r="J28" s="845">
        <v>88</v>
      </c>
      <c r="K28" s="845">
        <v>14</v>
      </c>
      <c r="L28" s="845">
        <v>26</v>
      </c>
      <c r="M28" s="845">
        <v>28</v>
      </c>
      <c r="N28" s="845">
        <v>1</v>
      </c>
      <c r="O28" s="845">
        <v>2</v>
      </c>
      <c r="P28" s="845">
        <v>3</v>
      </c>
      <c r="Q28" s="845">
        <v>1</v>
      </c>
      <c r="R28" s="845">
        <v>10</v>
      </c>
      <c r="S28" s="845">
        <v>2</v>
      </c>
      <c r="T28" s="845">
        <v>323</v>
      </c>
      <c r="U28" s="845"/>
      <c r="V28" s="845"/>
      <c r="W28" s="845">
        <v>648</v>
      </c>
      <c r="X28" s="844"/>
      <c r="Y28" s="846"/>
    </row>
    <row r="29" spans="1:25" s="837" customFormat="1" ht="12.95" customHeight="1">
      <c r="A29" s="843" t="s">
        <v>734</v>
      </c>
      <c r="B29" s="852">
        <v>1415</v>
      </c>
      <c r="C29" s="844">
        <v>781</v>
      </c>
      <c r="D29" s="844">
        <v>634</v>
      </c>
      <c r="E29" s="845">
        <v>610</v>
      </c>
      <c r="F29" s="845">
        <v>137</v>
      </c>
      <c r="G29" s="845">
        <v>181</v>
      </c>
      <c r="H29" s="845">
        <v>13</v>
      </c>
      <c r="I29" s="845">
        <v>139</v>
      </c>
      <c r="J29" s="845">
        <v>162</v>
      </c>
      <c r="K29" s="845">
        <v>19</v>
      </c>
      <c r="L29" s="845">
        <v>61</v>
      </c>
      <c r="M29" s="845">
        <v>69</v>
      </c>
      <c r="N29" s="845">
        <v>2</v>
      </c>
      <c r="O29" s="845">
        <v>8</v>
      </c>
      <c r="P29" s="845">
        <v>1</v>
      </c>
      <c r="Q29" s="845">
        <v>0</v>
      </c>
      <c r="R29" s="845">
        <v>6</v>
      </c>
      <c r="S29" s="845">
        <v>7</v>
      </c>
      <c r="T29" s="845">
        <v>645</v>
      </c>
      <c r="U29" s="845"/>
      <c r="V29" s="845"/>
      <c r="W29" s="845">
        <v>770</v>
      </c>
      <c r="X29" s="844"/>
      <c r="Y29" s="846"/>
    </row>
    <row r="30" spans="1:25" s="837" customFormat="1" ht="12.95" customHeight="1">
      <c r="A30" s="843" t="s">
        <v>736</v>
      </c>
      <c r="B30" s="852">
        <v>823</v>
      </c>
      <c r="C30" s="844">
        <v>471</v>
      </c>
      <c r="D30" s="844">
        <v>352</v>
      </c>
      <c r="E30" s="845">
        <v>338</v>
      </c>
      <c r="F30" s="845">
        <v>97</v>
      </c>
      <c r="G30" s="845">
        <v>122</v>
      </c>
      <c r="H30" s="845">
        <v>12</v>
      </c>
      <c r="I30" s="845">
        <v>84</v>
      </c>
      <c r="J30" s="845">
        <v>77</v>
      </c>
      <c r="K30" s="845">
        <v>7</v>
      </c>
      <c r="L30" s="845">
        <v>31</v>
      </c>
      <c r="M30" s="845">
        <v>34</v>
      </c>
      <c r="N30" s="845">
        <v>0</v>
      </c>
      <c r="O30" s="845">
        <v>5</v>
      </c>
      <c r="P30" s="845">
        <v>3</v>
      </c>
      <c r="Q30" s="845">
        <v>1</v>
      </c>
      <c r="R30" s="845">
        <v>4</v>
      </c>
      <c r="S30" s="845">
        <v>8</v>
      </c>
      <c r="T30" s="845">
        <v>348</v>
      </c>
      <c r="U30" s="845"/>
      <c r="V30" s="845"/>
      <c r="W30" s="845">
        <v>475</v>
      </c>
      <c r="X30" s="844"/>
      <c r="Y30" s="846"/>
    </row>
    <row r="31" spans="1:25" s="837" customFormat="1" ht="12.95" customHeight="1">
      <c r="A31" s="843" t="s">
        <v>738</v>
      </c>
      <c r="B31" s="852">
        <v>465</v>
      </c>
      <c r="C31" s="844">
        <v>269</v>
      </c>
      <c r="D31" s="844">
        <v>196</v>
      </c>
      <c r="E31" s="845">
        <v>213</v>
      </c>
      <c r="F31" s="845">
        <v>59</v>
      </c>
      <c r="G31" s="845">
        <v>70</v>
      </c>
      <c r="H31" s="845">
        <v>2</v>
      </c>
      <c r="I31" s="845">
        <v>46</v>
      </c>
      <c r="J31" s="845">
        <v>40</v>
      </c>
      <c r="K31" s="845">
        <v>7</v>
      </c>
      <c r="L31" s="845">
        <v>9</v>
      </c>
      <c r="M31" s="845">
        <v>11</v>
      </c>
      <c r="N31" s="845">
        <v>0</v>
      </c>
      <c r="O31" s="845">
        <v>3</v>
      </c>
      <c r="P31" s="845">
        <v>0</v>
      </c>
      <c r="Q31" s="845">
        <v>0</v>
      </c>
      <c r="R31" s="845">
        <v>3</v>
      </c>
      <c r="S31" s="845">
        <v>2</v>
      </c>
      <c r="T31" s="845">
        <v>153</v>
      </c>
      <c r="U31" s="845"/>
      <c r="V31" s="845"/>
      <c r="W31" s="845">
        <v>312</v>
      </c>
      <c r="X31" s="844"/>
      <c r="Y31" s="846"/>
    </row>
    <row r="32" spans="1:25" s="837" customFormat="1" ht="12.95" customHeight="1">
      <c r="A32" s="843" t="s">
        <v>740</v>
      </c>
      <c r="B32" s="852">
        <v>584</v>
      </c>
      <c r="C32" s="844">
        <v>318</v>
      </c>
      <c r="D32" s="844">
        <v>266</v>
      </c>
      <c r="E32" s="845">
        <v>290</v>
      </c>
      <c r="F32" s="845">
        <v>61</v>
      </c>
      <c r="G32" s="845">
        <v>75</v>
      </c>
      <c r="H32" s="845">
        <v>5</v>
      </c>
      <c r="I32" s="845">
        <v>47</v>
      </c>
      <c r="J32" s="845">
        <v>44</v>
      </c>
      <c r="K32" s="845">
        <v>11</v>
      </c>
      <c r="L32" s="845">
        <v>14</v>
      </c>
      <c r="M32" s="845">
        <v>21</v>
      </c>
      <c r="N32" s="845">
        <v>0</v>
      </c>
      <c r="O32" s="845">
        <v>3</v>
      </c>
      <c r="P32" s="845">
        <v>2</v>
      </c>
      <c r="Q32" s="845">
        <v>2</v>
      </c>
      <c r="R32" s="845">
        <v>5</v>
      </c>
      <c r="S32" s="845">
        <v>4</v>
      </c>
      <c r="T32" s="845">
        <v>167</v>
      </c>
      <c r="U32" s="845"/>
      <c r="V32" s="845"/>
      <c r="W32" s="845">
        <v>417</v>
      </c>
      <c r="X32" s="844"/>
      <c r="Y32" s="846"/>
    </row>
    <row r="33" spans="1:25" s="837" customFormat="1" ht="12.95" customHeight="1">
      <c r="A33" s="843" t="s">
        <v>742</v>
      </c>
      <c r="B33" s="852">
        <v>1276</v>
      </c>
      <c r="C33" s="844">
        <v>693</v>
      </c>
      <c r="D33" s="844">
        <v>583</v>
      </c>
      <c r="E33" s="845">
        <v>588</v>
      </c>
      <c r="F33" s="845">
        <v>144</v>
      </c>
      <c r="G33" s="845">
        <v>166</v>
      </c>
      <c r="H33" s="845">
        <v>7</v>
      </c>
      <c r="I33" s="845">
        <v>139</v>
      </c>
      <c r="J33" s="845">
        <v>121</v>
      </c>
      <c r="K33" s="845">
        <v>16</v>
      </c>
      <c r="L33" s="845">
        <v>21</v>
      </c>
      <c r="M33" s="845">
        <v>50</v>
      </c>
      <c r="N33" s="845">
        <v>2</v>
      </c>
      <c r="O33" s="845">
        <v>3</v>
      </c>
      <c r="P33" s="845">
        <v>9</v>
      </c>
      <c r="Q33" s="845">
        <v>0</v>
      </c>
      <c r="R33" s="845">
        <v>5</v>
      </c>
      <c r="S33" s="845">
        <v>5</v>
      </c>
      <c r="T33" s="845">
        <v>464</v>
      </c>
      <c r="U33" s="845"/>
      <c r="V33" s="845"/>
      <c r="W33" s="845">
        <v>812</v>
      </c>
      <c r="X33" s="844"/>
      <c r="Y33" s="846"/>
    </row>
    <row r="34" spans="1:25" s="837" customFormat="1" ht="12.95" customHeight="1">
      <c r="A34" s="843" t="s">
        <v>744</v>
      </c>
      <c r="B34" s="852">
        <v>1252</v>
      </c>
      <c r="C34" s="844">
        <v>726</v>
      </c>
      <c r="D34" s="844">
        <v>526</v>
      </c>
      <c r="E34" s="845">
        <v>579</v>
      </c>
      <c r="F34" s="845">
        <v>154</v>
      </c>
      <c r="G34" s="845">
        <v>175</v>
      </c>
      <c r="H34" s="845">
        <v>12</v>
      </c>
      <c r="I34" s="845">
        <v>90</v>
      </c>
      <c r="J34" s="845">
        <v>111</v>
      </c>
      <c r="K34" s="845">
        <v>27</v>
      </c>
      <c r="L34" s="845">
        <v>31</v>
      </c>
      <c r="M34" s="845">
        <v>44</v>
      </c>
      <c r="N34" s="845">
        <v>1</v>
      </c>
      <c r="O34" s="845">
        <v>1</v>
      </c>
      <c r="P34" s="845">
        <v>11</v>
      </c>
      <c r="Q34" s="845">
        <v>3</v>
      </c>
      <c r="R34" s="845">
        <v>9</v>
      </c>
      <c r="S34" s="845">
        <v>4</v>
      </c>
      <c r="T34" s="845">
        <v>438</v>
      </c>
      <c r="U34" s="845"/>
      <c r="V34" s="845"/>
      <c r="W34" s="845">
        <v>814</v>
      </c>
      <c r="X34" s="844"/>
      <c r="Y34" s="846"/>
    </row>
    <row r="35" spans="1:25" s="837" customFormat="1" ht="12.95" customHeight="1">
      <c r="A35" s="843" t="s">
        <v>746</v>
      </c>
      <c r="B35" s="852">
        <v>1341</v>
      </c>
      <c r="C35" s="844">
        <v>778</v>
      </c>
      <c r="D35" s="844">
        <v>563</v>
      </c>
      <c r="E35" s="845">
        <v>633</v>
      </c>
      <c r="F35" s="845">
        <v>127</v>
      </c>
      <c r="G35" s="845">
        <v>182</v>
      </c>
      <c r="H35" s="845">
        <v>15</v>
      </c>
      <c r="I35" s="845">
        <v>123</v>
      </c>
      <c r="J35" s="845">
        <v>113</v>
      </c>
      <c r="K35" s="845">
        <v>12</v>
      </c>
      <c r="L35" s="845">
        <v>52</v>
      </c>
      <c r="M35" s="845">
        <v>57</v>
      </c>
      <c r="N35" s="845">
        <v>4</v>
      </c>
      <c r="O35" s="845">
        <v>3</v>
      </c>
      <c r="P35" s="845">
        <v>7</v>
      </c>
      <c r="Q35" s="845">
        <v>1</v>
      </c>
      <c r="R35" s="845">
        <v>4</v>
      </c>
      <c r="S35" s="845">
        <v>8</v>
      </c>
      <c r="T35" s="845">
        <v>525</v>
      </c>
      <c r="U35" s="845"/>
      <c r="V35" s="845"/>
      <c r="W35" s="845">
        <v>816</v>
      </c>
      <c r="X35" s="844"/>
      <c r="Y35" s="846"/>
    </row>
    <row r="36" spans="1:25" s="837" customFormat="1" ht="12.95" customHeight="1">
      <c r="A36" s="843" t="s">
        <v>748</v>
      </c>
      <c r="B36" s="852">
        <v>315</v>
      </c>
      <c r="C36" s="844">
        <v>179</v>
      </c>
      <c r="D36" s="844">
        <v>136</v>
      </c>
      <c r="E36" s="845">
        <v>177</v>
      </c>
      <c r="F36" s="845">
        <v>32</v>
      </c>
      <c r="G36" s="845">
        <v>32</v>
      </c>
      <c r="H36" s="845">
        <v>3</v>
      </c>
      <c r="I36" s="845">
        <v>19</v>
      </c>
      <c r="J36" s="845">
        <v>22</v>
      </c>
      <c r="K36" s="845">
        <v>5</v>
      </c>
      <c r="L36" s="845">
        <v>7</v>
      </c>
      <c r="M36" s="845">
        <v>12</v>
      </c>
      <c r="N36" s="845">
        <v>1</v>
      </c>
      <c r="O36" s="845">
        <v>1</v>
      </c>
      <c r="P36" s="845">
        <v>3</v>
      </c>
      <c r="Q36" s="845">
        <v>0</v>
      </c>
      <c r="R36" s="845">
        <v>1</v>
      </c>
      <c r="S36" s="845">
        <v>0</v>
      </c>
      <c r="T36" s="845">
        <v>106</v>
      </c>
      <c r="U36" s="845"/>
      <c r="V36" s="845"/>
      <c r="W36" s="845">
        <v>209</v>
      </c>
      <c r="X36" s="844"/>
      <c r="Y36" s="846"/>
    </row>
    <row r="37" spans="1:25" s="837" customFormat="1" ht="12.95" customHeight="1">
      <c r="A37" s="843" t="s">
        <v>750</v>
      </c>
      <c r="B37" s="852">
        <v>220</v>
      </c>
      <c r="C37" s="844">
        <v>125</v>
      </c>
      <c r="D37" s="844">
        <v>95</v>
      </c>
      <c r="E37" s="845">
        <v>123</v>
      </c>
      <c r="F37" s="845">
        <v>24</v>
      </c>
      <c r="G37" s="845">
        <v>35</v>
      </c>
      <c r="H37" s="845">
        <v>0</v>
      </c>
      <c r="I37" s="845">
        <v>9</v>
      </c>
      <c r="J37" s="845">
        <v>16</v>
      </c>
      <c r="K37" s="845">
        <v>1</v>
      </c>
      <c r="L37" s="845">
        <v>7</v>
      </c>
      <c r="M37" s="845">
        <v>3</v>
      </c>
      <c r="N37" s="845">
        <v>0</v>
      </c>
      <c r="O37" s="845">
        <v>0</v>
      </c>
      <c r="P37" s="845">
        <v>0</v>
      </c>
      <c r="Q37" s="845">
        <v>1</v>
      </c>
      <c r="R37" s="845">
        <v>1</v>
      </c>
      <c r="S37" s="845">
        <v>0</v>
      </c>
      <c r="T37" s="845">
        <v>66</v>
      </c>
      <c r="U37" s="845"/>
      <c r="V37" s="845"/>
      <c r="W37" s="845">
        <v>154</v>
      </c>
      <c r="X37" s="844"/>
      <c r="Y37" s="846"/>
    </row>
    <row r="38" spans="1:25" s="143" customFormat="1" ht="16.5">
      <c r="A38" s="848" t="s">
        <v>754</v>
      </c>
      <c r="B38" s="860">
        <v>126</v>
      </c>
      <c r="C38" s="849">
        <v>62</v>
      </c>
      <c r="D38" s="849">
        <v>64</v>
      </c>
      <c r="E38" s="850">
        <v>63</v>
      </c>
      <c r="F38" s="850">
        <v>15</v>
      </c>
      <c r="G38" s="850">
        <v>15</v>
      </c>
      <c r="H38" s="850">
        <v>0</v>
      </c>
      <c r="I38" s="850">
        <v>11</v>
      </c>
      <c r="J38" s="850">
        <v>10</v>
      </c>
      <c r="K38" s="850">
        <v>0</v>
      </c>
      <c r="L38" s="850">
        <v>7</v>
      </c>
      <c r="M38" s="850">
        <v>3</v>
      </c>
      <c r="N38" s="850">
        <v>0</v>
      </c>
      <c r="O38" s="850">
        <v>0</v>
      </c>
      <c r="P38" s="850">
        <v>2</v>
      </c>
      <c r="Q38" s="850">
        <v>0</v>
      </c>
      <c r="R38" s="850">
        <v>0</v>
      </c>
      <c r="S38" s="850">
        <v>0</v>
      </c>
      <c r="T38" s="850">
        <v>49</v>
      </c>
      <c r="U38" s="850"/>
      <c r="V38" s="850"/>
      <c r="W38" s="850">
        <v>77</v>
      </c>
      <c r="X38" s="849"/>
      <c r="Y38" s="851"/>
    </row>
    <row r="39" spans="1:25" s="25" customFormat="1" ht="15" customHeight="1">
      <c r="A39" s="238" t="s">
        <v>500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</row>
    <row r="40" spans="1:25" s="639" customFormat="1" ht="14.25" customHeight="1">
      <c r="A40" s="861" t="s">
        <v>1072</v>
      </c>
      <c r="B40" s="862"/>
      <c r="C40" s="862"/>
      <c r="D40" s="862"/>
      <c r="E40" s="862"/>
      <c r="F40" s="862"/>
      <c r="G40" s="862"/>
      <c r="H40" s="862"/>
      <c r="I40" s="862"/>
      <c r="J40" s="863"/>
      <c r="K40" s="184"/>
      <c r="L40" s="864"/>
      <c r="M40" s="862"/>
      <c r="N40" s="861"/>
      <c r="O40" s="862"/>
      <c r="P40" s="862"/>
      <c r="Q40" s="862"/>
      <c r="R40" s="862"/>
      <c r="S40" s="862"/>
      <c r="T40" s="862"/>
      <c r="U40" s="862"/>
      <c r="V40" s="836" t="s">
        <v>1044</v>
      </c>
      <c r="W40" s="862"/>
      <c r="X40" s="862"/>
      <c r="Y40" s="862"/>
    </row>
    <row r="41" spans="1:25" ht="27.75" customHeight="1"/>
    <row r="42" spans="1:25" s="41" customFormat="1" ht="24.9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s="26" customFormat="1" ht="1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s="110" customFormat="1" ht="24.9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s="110" customFormat="1" ht="20.10000000000000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s="111" customFormat="1" ht="84.9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s="110" customFormat="1" ht="4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s="13" customFormat="1" ht="1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</sheetData>
  <mergeCells count="7">
    <mergeCell ref="A1:Y1"/>
    <mergeCell ref="A3:A5"/>
    <mergeCell ref="E3:S4"/>
    <mergeCell ref="B3:D4"/>
    <mergeCell ref="T3:Y3"/>
    <mergeCell ref="T4:V4"/>
    <mergeCell ref="W4:Y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45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5"/>
  <sheetViews>
    <sheetView tabSelected="1" view="pageBreakPreview" zoomScaleNormal="100" zoomScaleSheetLayoutView="100" workbookViewId="0">
      <selection activeCell="E6" sqref="E6"/>
    </sheetView>
  </sheetViews>
  <sheetFormatPr defaultColWidth="8.88671875" defaultRowHeight="13.5"/>
  <cols>
    <col min="1" max="7" width="8.77734375" style="5" customWidth="1"/>
    <col min="8" max="8" width="9.5546875" style="5" customWidth="1"/>
    <col min="9" max="19" width="8.77734375" style="5" customWidth="1"/>
    <col min="20" max="20" width="6.77734375" style="5" customWidth="1"/>
    <col min="21" max="16384" width="8.88671875" style="5"/>
  </cols>
  <sheetData>
    <row r="1" spans="1:21" s="27" customFormat="1" ht="38.25" customHeight="1">
      <c r="A1" s="1711" t="s">
        <v>1360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  <c r="R1" s="1423"/>
      <c r="S1" s="1423"/>
    </row>
    <row r="2" spans="1:21" s="1" customFormat="1" ht="15" customHeight="1">
      <c r="A2" s="1574" t="s">
        <v>39</v>
      </c>
      <c r="B2" s="1574"/>
      <c r="C2" s="1574"/>
      <c r="D2" s="1574"/>
      <c r="E2" s="1574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R2" s="91"/>
      <c r="S2" s="1104" t="s">
        <v>36</v>
      </c>
    </row>
    <row r="3" spans="1:21" s="1" customFormat="1" ht="24.95" customHeight="1">
      <c r="A3" s="1601"/>
      <c r="B3" s="1461" t="s">
        <v>83</v>
      </c>
      <c r="C3" s="1461" t="s">
        <v>78</v>
      </c>
      <c r="D3" s="1494" t="s">
        <v>405</v>
      </c>
      <c r="E3" s="1491"/>
      <c r="F3" s="1491"/>
      <c r="G3" s="1491"/>
      <c r="H3" s="1491"/>
      <c r="I3" s="1491"/>
      <c r="J3" s="1491"/>
      <c r="K3" s="1491"/>
      <c r="L3" s="1491"/>
      <c r="M3" s="1491"/>
      <c r="N3" s="1491"/>
      <c r="O3" s="1491"/>
      <c r="P3" s="1442"/>
      <c r="Q3" s="1494" t="s">
        <v>406</v>
      </c>
      <c r="R3" s="1495"/>
      <c r="S3" s="1496"/>
    </row>
    <row r="4" spans="1:21" s="1" customFormat="1" ht="80.099999999999994" customHeight="1">
      <c r="A4" s="1601"/>
      <c r="B4" s="1462"/>
      <c r="C4" s="1462"/>
      <c r="D4" s="1069" t="s">
        <v>3</v>
      </c>
      <c r="E4" s="1062" t="s">
        <v>101</v>
      </c>
      <c r="F4" s="1062" t="s">
        <v>100</v>
      </c>
      <c r="G4" s="1062" t="s">
        <v>180</v>
      </c>
      <c r="H4" s="1062" t="s">
        <v>491</v>
      </c>
      <c r="I4" s="1062" t="s">
        <v>181</v>
      </c>
      <c r="J4" s="1062" t="s">
        <v>504</v>
      </c>
      <c r="K4" s="1062" t="s">
        <v>412</v>
      </c>
      <c r="L4" s="1069" t="s">
        <v>1263</v>
      </c>
      <c r="M4" s="1062" t="s">
        <v>79</v>
      </c>
      <c r="N4" s="1062" t="s">
        <v>102</v>
      </c>
      <c r="O4" s="1062" t="s">
        <v>239</v>
      </c>
      <c r="P4" s="1062" t="s">
        <v>410</v>
      </c>
      <c r="Q4" s="1062" t="s">
        <v>55</v>
      </c>
      <c r="R4" s="1062" t="s">
        <v>103</v>
      </c>
      <c r="S4" s="1062" t="s">
        <v>411</v>
      </c>
    </row>
    <row r="5" spans="1:21" s="193" customFormat="1" ht="29.25" customHeight="1">
      <c r="A5" s="1063">
        <v>2019</v>
      </c>
      <c r="B5" s="925">
        <v>18</v>
      </c>
      <c r="C5" s="925">
        <v>5</v>
      </c>
      <c r="D5" s="926">
        <f>SUM(E5:F5)</f>
        <v>18</v>
      </c>
      <c r="E5" s="925">
        <v>11</v>
      </c>
      <c r="F5" s="925">
        <v>7</v>
      </c>
      <c r="G5" s="925"/>
      <c r="H5" s="925">
        <v>0</v>
      </c>
      <c r="I5" s="925">
        <v>0</v>
      </c>
      <c r="J5" s="925">
        <v>0</v>
      </c>
      <c r="K5" s="925">
        <v>4</v>
      </c>
      <c r="L5" s="925"/>
      <c r="M5" s="925">
        <v>2</v>
      </c>
      <c r="N5" s="925">
        <v>1</v>
      </c>
      <c r="O5" s="925">
        <v>0</v>
      </c>
      <c r="P5" s="927">
        <v>11</v>
      </c>
      <c r="Q5" s="925">
        <f>SUM(R5:S5)</f>
        <v>18</v>
      </c>
      <c r="R5" s="925">
        <v>18</v>
      </c>
      <c r="S5" s="927">
        <v>0</v>
      </c>
    </row>
    <row r="6" spans="1:21" s="193" customFormat="1" ht="29.25" customHeight="1">
      <c r="A6" s="1067">
        <v>2020</v>
      </c>
      <c r="B6" s="928">
        <v>23</v>
      </c>
      <c r="C6" s="928">
        <v>0</v>
      </c>
      <c r="D6" s="929">
        <v>23</v>
      </c>
      <c r="E6" s="928">
        <v>15</v>
      </c>
      <c r="F6" s="928">
        <v>8</v>
      </c>
      <c r="G6" s="928">
        <v>0</v>
      </c>
      <c r="H6" s="928">
        <v>1</v>
      </c>
      <c r="I6" s="928">
        <v>0</v>
      </c>
      <c r="J6" s="928">
        <v>0</v>
      </c>
      <c r="K6" s="928">
        <v>6</v>
      </c>
      <c r="L6" s="928">
        <v>0</v>
      </c>
      <c r="M6" s="928">
        <v>0</v>
      </c>
      <c r="N6" s="928">
        <v>2</v>
      </c>
      <c r="O6" s="928">
        <v>0</v>
      </c>
      <c r="P6" s="930">
        <v>14</v>
      </c>
      <c r="Q6" s="928">
        <v>23</v>
      </c>
      <c r="R6" s="928">
        <v>23</v>
      </c>
      <c r="S6" s="930">
        <v>0</v>
      </c>
    </row>
    <row r="7" spans="1:21" s="194" customFormat="1" ht="31.5" customHeight="1">
      <c r="A7" s="188">
        <v>2021</v>
      </c>
      <c r="B7" s="1421">
        <v>16</v>
      </c>
      <c r="C7" s="1421"/>
      <c r="D7" s="1804">
        <v>16</v>
      </c>
      <c r="E7" s="1421">
        <v>4</v>
      </c>
      <c r="F7" s="1421">
        <v>12</v>
      </c>
      <c r="G7" s="931"/>
      <c r="H7" s="931"/>
      <c r="I7" s="931"/>
      <c r="J7" s="931"/>
      <c r="K7" s="931">
        <v>1</v>
      </c>
      <c r="L7" s="931">
        <v>3</v>
      </c>
      <c r="M7" s="931">
        <v>2</v>
      </c>
      <c r="N7" s="931"/>
      <c r="O7" s="931">
        <v>2</v>
      </c>
      <c r="P7" s="1805">
        <v>8</v>
      </c>
      <c r="Q7" s="1421">
        <v>16</v>
      </c>
      <c r="R7" s="1421">
        <v>16</v>
      </c>
      <c r="S7" s="932"/>
    </row>
    <row r="8" spans="1:21" s="1" customFormat="1" ht="15" customHeight="1">
      <c r="A8" s="1075"/>
      <c r="B8" s="1071"/>
      <c r="C8" s="1071"/>
      <c r="D8" s="1071"/>
      <c r="E8" s="1071"/>
      <c r="F8" s="1071"/>
      <c r="G8" s="1071"/>
      <c r="H8" s="1071"/>
      <c r="I8" s="1071"/>
      <c r="J8" s="1071"/>
      <c r="K8" s="1071"/>
      <c r="L8" s="1071"/>
      <c r="M8" s="1071"/>
      <c r="N8" s="1071"/>
      <c r="O8" s="1071"/>
      <c r="P8" s="1071"/>
      <c r="Q8" s="1071"/>
      <c r="R8" s="1071"/>
      <c r="S8" s="1071"/>
    </row>
    <row r="9" spans="1:21" s="1" customFormat="1" ht="24.95" customHeight="1">
      <c r="A9" s="1432"/>
      <c r="B9" s="1494" t="s">
        <v>413</v>
      </c>
      <c r="C9" s="1491"/>
      <c r="D9" s="1491"/>
      <c r="E9" s="1491"/>
      <c r="F9" s="1491"/>
      <c r="G9" s="1491"/>
      <c r="H9" s="1491"/>
      <c r="I9" s="1491"/>
      <c r="J9" s="1491"/>
      <c r="K9" s="1491"/>
      <c r="L9" s="1491"/>
      <c r="M9" s="1491"/>
      <c r="N9" s="1491"/>
      <c r="O9" s="1491"/>
      <c r="P9" s="1491"/>
      <c r="Q9" s="1491"/>
      <c r="R9" s="1442"/>
      <c r="S9" s="97"/>
    </row>
    <row r="10" spans="1:21" s="1" customFormat="1" ht="24.95" customHeight="1">
      <c r="A10" s="1432"/>
      <c r="B10" s="1494" t="s">
        <v>479</v>
      </c>
      <c r="C10" s="1491"/>
      <c r="D10" s="1491"/>
      <c r="E10" s="1491"/>
      <c r="F10" s="1491"/>
      <c r="G10" s="1491"/>
      <c r="H10" s="1491"/>
      <c r="I10" s="1491"/>
      <c r="J10" s="1491"/>
      <c r="K10" s="1442"/>
      <c r="L10" s="1494" t="s">
        <v>478</v>
      </c>
      <c r="M10" s="1491"/>
      <c r="N10" s="1491"/>
      <c r="O10" s="1491"/>
      <c r="P10" s="1491"/>
      <c r="Q10" s="1491"/>
      <c r="R10" s="1442"/>
      <c r="S10" s="1606"/>
      <c r="T10" s="1606"/>
    </row>
    <row r="11" spans="1:21" s="1" customFormat="1" ht="61.9" customHeight="1">
      <c r="A11" s="1432"/>
      <c r="B11" s="1067" t="s">
        <v>296</v>
      </c>
      <c r="C11" s="1067" t="s">
        <v>101</v>
      </c>
      <c r="D11" s="1067" t="s">
        <v>100</v>
      </c>
      <c r="E11" s="1067" t="s">
        <v>480</v>
      </c>
      <c r="F11" s="1067" t="s">
        <v>490</v>
      </c>
      <c r="G11" s="1062" t="s">
        <v>407</v>
      </c>
      <c r="H11" s="1072" t="s">
        <v>492</v>
      </c>
      <c r="I11" s="1062" t="s">
        <v>493</v>
      </c>
      <c r="J11" s="1062" t="s">
        <v>104</v>
      </c>
      <c r="K11" s="1072" t="s">
        <v>14</v>
      </c>
      <c r="L11" s="1070" t="s">
        <v>98</v>
      </c>
      <c r="M11" s="1067" t="s">
        <v>101</v>
      </c>
      <c r="N11" s="1067" t="s">
        <v>100</v>
      </c>
      <c r="O11" s="1070" t="s">
        <v>408</v>
      </c>
      <c r="P11" s="1062" t="s">
        <v>97</v>
      </c>
      <c r="Q11" s="1068" t="s">
        <v>409</v>
      </c>
      <c r="R11" s="1062" t="s">
        <v>494</v>
      </c>
      <c r="S11" s="1606"/>
      <c r="T11" s="1606"/>
    </row>
    <row r="12" spans="1:21" s="193" customFormat="1" ht="25.5" customHeight="1">
      <c r="A12" s="1105">
        <v>2019</v>
      </c>
      <c r="B12" s="1064">
        <f>SUM(C12:D12)</f>
        <v>7</v>
      </c>
      <c r="C12" s="1065">
        <v>4</v>
      </c>
      <c r="D12" s="1065">
        <v>3</v>
      </c>
      <c r="E12" s="1065">
        <v>6</v>
      </c>
      <c r="F12" s="97">
        <v>0</v>
      </c>
      <c r="G12" s="97"/>
      <c r="H12" s="97">
        <v>0</v>
      </c>
      <c r="I12" s="97"/>
      <c r="J12" s="97">
        <v>1</v>
      </c>
      <c r="K12" s="190"/>
      <c r="L12" s="97">
        <f>SUM(N12:O12)</f>
        <v>11</v>
      </c>
      <c r="M12" s="97"/>
      <c r="N12" s="1065">
        <v>7</v>
      </c>
      <c r="O12" s="1065">
        <v>4</v>
      </c>
      <c r="P12" s="97">
        <v>0</v>
      </c>
      <c r="Q12" s="97"/>
      <c r="R12" s="1072"/>
      <c r="S12" s="1606"/>
      <c r="T12" s="1606"/>
      <c r="U12" s="1106">
        <v>0</v>
      </c>
    </row>
    <row r="13" spans="1:21" s="193" customFormat="1" ht="25.5" customHeight="1">
      <c r="A13" s="1067">
        <v>2020</v>
      </c>
      <c r="B13" s="1070">
        <v>10</v>
      </c>
      <c r="C13" s="1071">
        <v>6</v>
      </c>
      <c r="D13" s="1071">
        <v>4</v>
      </c>
      <c r="E13" s="1071">
        <v>7</v>
      </c>
      <c r="F13" s="7">
        <v>0</v>
      </c>
      <c r="G13" s="7"/>
      <c r="H13" s="7">
        <v>0</v>
      </c>
      <c r="I13" s="7"/>
      <c r="J13" s="7">
        <v>3</v>
      </c>
      <c r="K13" s="1107"/>
      <c r="L13" s="7">
        <v>13</v>
      </c>
      <c r="M13" s="7"/>
      <c r="N13" s="1071">
        <v>9</v>
      </c>
      <c r="O13" s="1071">
        <v>4</v>
      </c>
      <c r="P13" s="7">
        <v>0</v>
      </c>
      <c r="Q13" s="7"/>
      <c r="R13" s="1072"/>
      <c r="S13" s="1606"/>
      <c r="T13" s="1606"/>
      <c r="U13" s="1108">
        <v>0</v>
      </c>
    </row>
    <row r="14" spans="1:21" s="194" customFormat="1" ht="30" customHeight="1">
      <c r="A14" s="188">
        <v>2021</v>
      </c>
      <c r="B14" s="296">
        <v>9</v>
      </c>
      <c r="C14" s="1066">
        <v>2</v>
      </c>
      <c r="D14" s="1066">
        <v>7</v>
      </c>
      <c r="E14" s="1066"/>
      <c r="F14" s="1066"/>
      <c r="G14" s="1066"/>
      <c r="H14" s="1066"/>
      <c r="I14" s="1066"/>
      <c r="J14" s="1066">
        <v>9</v>
      </c>
      <c r="K14" s="924"/>
      <c r="L14" s="1382">
        <v>7</v>
      </c>
      <c r="M14" s="1382">
        <v>2</v>
      </c>
      <c r="N14" s="1382">
        <v>5</v>
      </c>
      <c r="O14" s="1066"/>
      <c r="P14" s="1066"/>
      <c r="Q14" s="1066">
        <v>7</v>
      </c>
      <c r="R14" s="924"/>
      <c r="S14" s="1606"/>
      <c r="T14" s="1606"/>
    </row>
    <row r="15" spans="1:21" s="1" customFormat="1" ht="24" customHeight="1">
      <c r="A15" s="1463" t="s">
        <v>1221</v>
      </c>
      <c r="B15" s="1463"/>
      <c r="C15" s="1463"/>
      <c r="D15" s="1463"/>
      <c r="E15" s="1463"/>
      <c r="F15" s="1463"/>
      <c r="G15" s="1463"/>
      <c r="H15" s="1463"/>
      <c r="I15" s="1463"/>
      <c r="J15" s="1463"/>
      <c r="K15" s="1463"/>
      <c r="L15" s="1463"/>
      <c r="M15" s="1463"/>
      <c r="N15" s="1463"/>
      <c r="P15" s="52"/>
      <c r="Q15" s="52"/>
      <c r="R15" s="52"/>
      <c r="S15" s="107" t="s">
        <v>182</v>
      </c>
    </row>
  </sheetData>
  <mergeCells count="13">
    <mergeCell ref="A1:S1"/>
    <mergeCell ref="A15:N15"/>
    <mergeCell ref="A9:A11"/>
    <mergeCell ref="A3:A4"/>
    <mergeCell ref="B3:B4"/>
    <mergeCell ref="C3:C4"/>
    <mergeCell ref="D3:P3"/>
    <mergeCell ref="Q3:S3"/>
    <mergeCell ref="L10:R10"/>
    <mergeCell ref="S10:T14"/>
    <mergeCell ref="A2:E2"/>
    <mergeCell ref="B10:K10"/>
    <mergeCell ref="B9:R9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3"/>
  <sheetViews>
    <sheetView view="pageBreakPreview" zoomScaleSheetLayoutView="100" workbookViewId="0">
      <selection activeCell="B4" sqref="B4:E4"/>
    </sheetView>
  </sheetViews>
  <sheetFormatPr defaultRowHeight="13.5"/>
  <cols>
    <col min="1" max="1" width="8.5546875" style="865" bestFit="1" customWidth="1"/>
    <col min="2" max="2" width="10.21875" style="865" customWidth="1"/>
    <col min="3" max="3" width="7.77734375" style="865" bestFit="1" customWidth="1"/>
    <col min="4" max="4" width="4.21875" style="865" bestFit="1" customWidth="1"/>
    <col min="5" max="5" width="5.5546875" style="865" bestFit="1" customWidth="1"/>
    <col min="6" max="6" width="10.21875" style="865" customWidth="1"/>
    <col min="7" max="7" width="11.21875" style="865" customWidth="1"/>
    <col min="8" max="9" width="4.77734375" style="865" customWidth="1"/>
    <col min="10" max="10" width="9.44140625" style="865" customWidth="1"/>
    <col min="11" max="11" width="9.77734375" style="865" customWidth="1"/>
    <col min="12" max="13" width="6.77734375" style="865" customWidth="1"/>
    <col min="14" max="14" width="8.5546875" style="865" customWidth="1"/>
    <col min="15" max="15" width="10.5546875" style="865" customWidth="1"/>
    <col min="16" max="16" width="4.44140625" style="865" customWidth="1"/>
    <col min="17" max="17" width="5.21875" style="865" customWidth="1"/>
    <col min="18" max="256" width="8.88671875" style="865"/>
    <col min="257" max="257" width="8.5546875" style="865" bestFit="1" customWidth="1"/>
    <col min="258" max="258" width="10.21875" style="865" customWidth="1"/>
    <col min="259" max="259" width="7.77734375" style="865" bestFit="1" customWidth="1"/>
    <col min="260" max="260" width="4.21875" style="865" bestFit="1" customWidth="1"/>
    <col min="261" max="261" width="5.5546875" style="865" bestFit="1" customWidth="1"/>
    <col min="262" max="262" width="10.21875" style="865" customWidth="1"/>
    <col min="263" max="263" width="11.21875" style="865" customWidth="1"/>
    <col min="264" max="265" width="4.77734375" style="865" customWidth="1"/>
    <col min="266" max="266" width="9.44140625" style="865" customWidth="1"/>
    <col min="267" max="267" width="9.77734375" style="865" customWidth="1"/>
    <col min="268" max="269" width="6.77734375" style="865" customWidth="1"/>
    <col min="270" max="270" width="8.5546875" style="865" customWidth="1"/>
    <col min="271" max="271" width="10.5546875" style="865" customWidth="1"/>
    <col min="272" max="272" width="4.44140625" style="865" customWidth="1"/>
    <col min="273" max="273" width="5.21875" style="865" customWidth="1"/>
    <col min="274" max="512" width="8.88671875" style="865"/>
    <col min="513" max="513" width="8.5546875" style="865" bestFit="1" customWidth="1"/>
    <col min="514" max="514" width="10.21875" style="865" customWidth="1"/>
    <col min="515" max="515" width="7.77734375" style="865" bestFit="1" customWidth="1"/>
    <col min="516" max="516" width="4.21875" style="865" bestFit="1" customWidth="1"/>
    <col min="517" max="517" width="5.5546875" style="865" bestFit="1" customWidth="1"/>
    <col min="518" max="518" width="10.21875" style="865" customWidth="1"/>
    <col min="519" max="519" width="11.21875" style="865" customWidth="1"/>
    <col min="520" max="521" width="4.77734375" style="865" customWidth="1"/>
    <col min="522" max="522" width="9.44140625" style="865" customWidth="1"/>
    <col min="523" max="523" width="9.77734375" style="865" customWidth="1"/>
    <col min="524" max="525" width="6.77734375" style="865" customWidth="1"/>
    <col min="526" max="526" width="8.5546875" style="865" customWidth="1"/>
    <col min="527" max="527" width="10.5546875" style="865" customWidth="1"/>
    <col min="528" max="528" width="4.44140625" style="865" customWidth="1"/>
    <col min="529" max="529" width="5.21875" style="865" customWidth="1"/>
    <col min="530" max="768" width="8.88671875" style="865"/>
    <col min="769" max="769" width="8.5546875" style="865" bestFit="1" customWidth="1"/>
    <col min="770" max="770" width="10.21875" style="865" customWidth="1"/>
    <col min="771" max="771" width="7.77734375" style="865" bestFit="1" customWidth="1"/>
    <col min="772" max="772" width="4.21875" style="865" bestFit="1" customWidth="1"/>
    <col min="773" max="773" width="5.5546875" style="865" bestFit="1" customWidth="1"/>
    <col min="774" max="774" width="10.21875" style="865" customWidth="1"/>
    <col min="775" max="775" width="11.21875" style="865" customWidth="1"/>
    <col min="776" max="777" width="4.77734375" style="865" customWidth="1"/>
    <col min="778" max="778" width="9.44140625" style="865" customWidth="1"/>
    <col min="779" max="779" width="9.77734375" style="865" customWidth="1"/>
    <col min="780" max="781" width="6.77734375" style="865" customWidth="1"/>
    <col min="782" max="782" width="8.5546875" style="865" customWidth="1"/>
    <col min="783" max="783" width="10.5546875" style="865" customWidth="1"/>
    <col min="784" max="784" width="4.44140625" style="865" customWidth="1"/>
    <col min="785" max="785" width="5.21875" style="865" customWidth="1"/>
    <col min="786" max="1024" width="8.88671875" style="865"/>
    <col min="1025" max="1025" width="8.5546875" style="865" bestFit="1" customWidth="1"/>
    <col min="1026" max="1026" width="10.21875" style="865" customWidth="1"/>
    <col min="1027" max="1027" width="7.77734375" style="865" bestFit="1" customWidth="1"/>
    <col min="1028" max="1028" width="4.21875" style="865" bestFit="1" customWidth="1"/>
    <col min="1029" max="1029" width="5.5546875" style="865" bestFit="1" customWidth="1"/>
    <col min="1030" max="1030" width="10.21875" style="865" customWidth="1"/>
    <col min="1031" max="1031" width="11.21875" style="865" customWidth="1"/>
    <col min="1032" max="1033" width="4.77734375" style="865" customWidth="1"/>
    <col min="1034" max="1034" width="9.44140625" style="865" customWidth="1"/>
    <col min="1035" max="1035" width="9.77734375" style="865" customWidth="1"/>
    <col min="1036" max="1037" width="6.77734375" style="865" customWidth="1"/>
    <col min="1038" max="1038" width="8.5546875" style="865" customWidth="1"/>
    <col min="1039" max="1039" width="10.5546875" style="865" customWidth="1"/>
    <col min="1040" max="1040" width="4.44140625" style="865" customWidth="1"/>
    <col min="1041" max="1041" width="5.21875" style="865" customWidth="1"/>
    <col min="1042" max="1280" width="8.88671875" style="865"/>
    <col min="1281" max="1281" width="8.5546875" style="865" bestFit="1" customWidth="1"/>
    <col min="1282" max="1282" width="10.21875" style="865" customWidth="1"/>
    <col min="1283" max="1283" width="7.77734375" style="865" bestFit="1" customWidth="1"/>
    <col min="1284" max="1284" width="4.21875" style="865" bestFit="1" customWidth="1"/>
    <col min="1285" max="1285" width="5.5546875" style="865" bestFit="1" customWidth="1"/>
    <col min="1286" max="1286" width="10.21875" style="865" customWidth="1"/>
    <col min="1287" max="1287" width="11.21875" style="865" customWidth="1"/>
    <col min="1288" max="1289" width="4.77734375" style="865" customWidth="1"/>
    <col min="1290" max="1290" width="9.44140625" style="865" customWidth="1"/>
    <col min="1291" max="1291" width="9.77734375" style="865" customWidth="1"/>
    <col min="1292" max="1293" width="6.77734375" style="865" customWidth="1"/>
    <col min="1294" max="1294" width="8.5546875" style="865" customWidth="1"/>
    <col min="1295" max="1295" width="10.5546875" style="865" customWidth="1"/>
    <col min="1296" max="1296" width="4.44140625" style="865" customWidth="1"/>
    <col min="1297" max="1297" width="5.21875" style="865" customWidth="1"/>
    <col min="1298" max="1536" width="8.88671875" style="865"/>
    <col min="1537" max="1537" width="8.5546875" style="865" bestFit="1" customWidth="1"/>
    <col min="1538" max="1538" width="10.21875" style="865" customWidth="1"/>
    <col min="1539" max="1539" width="7.77734375" style="865" bestFit="1" customWidth="1"/>
    <col min="1540" max="1540" width="4.21875" style="865" bestFit="1" customWidth="1"/>
    <col min="1541" max="1541" width="5.5546875" style="865" bestFit="1" customWidth="1"/>
    <col min="1542" max="1542" width="10.21875" style="865" customWidth="1"/>
    <col min="1543" max="1543" width="11.21875" style="865" customWidth="1"/>
    <col min="1544" max="1545" width="4.77734375" style="865" customWidth="1"/>
    <col min="1546" max="1546" width="9.44140625" style="865" customWidth="1"/>
    <col min="1547" max="1547" width="9.77734375" style="865" customWidth="1"/>
    <col min="1548" max="1549" width="6.77734375" style="865" customWidth="1"/>
    <col min="1550" max="1550" width="8.5546875" style="865" customWidth="1"/>
    <col min="1551" max="1551" width="10.5546875" style="865" customWidth="1"/>
    <col min="1552" max="1552" width="4.44140625" style="865" customWidth="1"/>
    <col min="1553" max="1553" width="5.21875" style="865" customWidth="1"/>
    <col min="1554" max="1792" width="8.88671875" style="865"/>
    <col min="1793" max="1793" width="8.5546875" style="865" bestFit="1" customWidth="1"/>
    <col min="1794" max="1794" width="10.21875" style="865" customWidth="1"/>
    <col min="1795" max="1795" width="7.77734375" style="865" bestFit="1" customWidth="1"/>
    <col min="1796" max="1796" width="4.21875" style="865" bestFit="1" customWidth="1"/>
    <col min="1797" max="1797" width="5.5546875" style="865" bestFit="1" customWidth="1"/>
    <col min="1798" max="1798" width="10.21875" style="865" customWidth="1"/>
    <col min="1799" max="1799" width="11.21875" style="865" customWidth="1"/>
    <col min="1800" max="1801" width="4.77734375" style="865" customWidth="1"/>
    <col min="1802" max="1802" width="9.44140625" style="865" customWidth="1"/>
    <col min="1803" max="1803" width="9.77734375" style="865" customWidth="1"/>
    <col min="1804" max="1805" width="6.77734375" style="865" customWidth="1"/>
    <col min="1806" max="1806" width="8.5546875" style="865" customWidth="1"/>
    <col min="1807" max="1807" width="10.5546875" style="865" customWidth="1"/>
    <col min="1808" max="1808" width="4.44140625" style="865" customWidth="1"/>
    <col min="1809" max="1809" width="5.21875" style="865" customWidth="1"/>
    <col min="1810" max="2048" width="8.88671875" style="865"/>
    <col min="2049" max="2049" width="8.5546875" style="865" bestFit="1" customWidth="1"/>
    <col min="2050" max="2050" width="10.21875" style="865" customWidth="1"/>
    <col min="2051" max="2051" width="7.77734375" style="865" bestFit="1" customWidth="1"/>
    <col min="2052" max="2052" width="4.21875" style="865" bestFit="1" customWidth="1"/>
    <col min="2053" max="2053" width="5.5546875" style="865" bestFit="1" customWidth="1"/>
    <col min="2054" max="2054" width="10.21875" style="865" customWidth="1"/>
    <col min="2055" max="2055" width="11.21875" style="865" customWidth="1"/>
    <col min="2056" max="2057" width="4.77734375" style="865" customWidth="1"/>
    <col min="2058" max="2058" width="9.44140625" style="865" customWidth="1"/>
    <col min="2059" max="2059" width="9.77734375" style="865" customWidth="1"/>
    <col min="2060" max="2061" width="6.77734375" style="865" customWidth="1"/>
    <col min="2062" max="2062" width="8.5546875" style="865" customWidth="1"/>
    <col min="2063" max="2063" width="10.5546875" style="865" customWidth="1"/>
    <col min="2064" max="2064" width="4.44140625" style="865" customWidth="1"/>
    <col min="2065" max="2065" width="5.21875" style="865" customWidth="1"/>
    <col min="2066" max="2304" width="8.88671875" style="865"/>
    <col min="2305" max="2305" width="8.5546875" style="865" bestFit="1" customWidth="1"/>
    <col min="2306" max="2306" width="10.21875" style="865" customWidth="1"/>
    <col min="2307" max="2307" width="7.77734375" style="865" bestFit="1" customWidth="1"/>
    <col min="2308" max="2308" width="4.21875" style="865" bestFit="1" customWidth="1"/>
    <col min="2309" max="2309" width="5.5546875" style="865" bestFit="1" customWidth="1"/>
    <col min="2310" max="2310" width="10.21875" style="865" customWidth="1"/>
    <col min="2311" max="2311" width="11.21875" style="865" customWidth="1"/>
    <col min="2312" max="2313" width="4.77734375" style="865" customWidth="1"/>
    <col min="2314" max="2314" width="9.44140625" style="865" customWidth="1"/>
    <col min="2315" max="2315" width="9.77734375" style="865" customWidth="1"/>
    <col min="2316" max="2317" width="6.77734375" style="865" customWidth="1"/>
    <col min="2318" max="2318" width="8.5546875" style="865" customWidth="1"/>
    <col min="2319" max="2319" width="10.5546875" style="865" customWidth="1"/>
    <col min="2320" max="2320" width="4.44140625" style="865" customWidth="1"/>
    <col min="2321" max="2321" width="5.21875" style="865" customWidth="1"/>
    <col min="2322" max="2560" width="8.88671875" style="865"/>
    <col min="2561" max="2561" width="8.5546875" style="865" bestFit="1" customWidth="1"/>
    <col min="2562" max="2562" width="10.21875" style="865" customWidth="1"/>
    <col min="2563" max="2563" width="7.77734375" style="865" bestFit="1" customWidth="1"/>
    <col min="2564" max="2564" width="4.21875" style="865" bestFit="1" customWidth="1"/>
    <col min="2565" max="2565" width="5.5546875" style="865" bestFit="1" customWidth="1"/>
    <col min="2566" max="2566" width="10.21875" style="865" customWidth="1"/>
    <col min="2567" max="2567" width="11.21875" style="865" customWidth="1"/>
    <col min="2568" max="2569" width="4.77734375" style="865" customWidth="1"/>
    <col min="2570" max="2570" width="9.44140625" style="865" customWidth="1"/>
    <col min="2571" max="2571" width="9.77734375" style="865" customWidth="1"/>
    <col min="2572" max="2573" width="6.77734375" style="865" customWidth="1"/>
    <col min="2574" max="2574" width="8.5546875" style="865" customWidth="1"/>
    <col min="2575" max="2575" width="10.5546875" style="865" customWidth="1"/>
    <col min="2576" max="2576" width="4.44140625" style="865" customWidth="1"/>
    <col min="2577" max="2577" width="5.21875" style="865" customWidth="1"/>
    <col min="2578" max="2816" width="8.88671875" style="865"/>
    <col min="2817" max="2817" width="8.5546875" style="865" bestFit="1" customWidth="1"/>
    <col min="2818" max="2818" width="10.21875" style="865" customWidth="1"/>
    <col min="2819" max="2819" width="7.77734375" style="865" bestFit="1" customWidth="1"/>
    <col min="2820" max="2820" width="4.21875" style="865" bestFit="1" customWidth="1"/>
    <col min="2821" max="2821" width="5.5546875" style="865" bestFit="1" customWidth="1"/>
    <col min="2822" max="2822" width="10.21875" style="865" customWidth="1"/>
    <col min="2823" max="2823" width="11.21875" style="865" customWidth="1"/>
    <col min="2824" max="2825" width="4.77734375" style="865" customWidth="1"/>
    <col min="2826" max="2826" width="9.44140625" style="865" customWidth="1"/>
    <col min="2827" max="2827" width="9.77734375" style="865" customWidth="1"/>
    <col min="2828" max="2829" width="6.77734375" style="865" customWidth="1"/>
    <col min="2830" max="2830" width="8.5546875" style="865" customWidth="1"/>
    <col min="2831" max="2831" width="10.5546875" style="865" customWidth="1"/>
    <col min="2832" max="2832" width="4.44140625" style="865" customWidth="1"/>
    <col min="2833" max="2833" width="5.21875" style="865" customWidth="1"/>
    <col min="2834" max="3072" width="8.88671875" style="865"/>
    <col min="3073" max="3073" width="8.5546875" style="865" bestFit="1" customWidth="1"/>
    <col min="3074" max="3074" width="10.21875" style="865" customWidth="1"/>
    <col min="3075" max="3075" width="7.77734375" style="865" bestFit="1" customWidth="1"/>
    <col min="3076" max="3076" width="4.21875" style="865" bestFit="1" customWidth="1"/>
    <col min="3077" max="3077" width="5.5546875" style="865" bestFit="1" customWidth="1"/>
    <col min="3078" max="3078" width="10.21875" style="865" customWidth="1"/>
    <col min="3079" max="3079" width="11.21875" style="865" customWidth="1"/>
    <col min="3080" max="3081" width="4.77734375" style="865" customWidth="1"/>
    <col min="3082" max="3082" width="9.44140625" style="865" customWidth="1"/>
    <col min="3083" max="3083" width="9.77734375" style="865" customWidth="1"/>
    <col min="3084" max="3085" width="6.77734375" style="865" customWidth="1"/>
    <col min="3086" max="3086" width="8.5546875" style="865" customWidth="1"/>
    <col min="3087" max="3087" width="10.5546875" style="865" customWidth="1"/>
    <col min="3088" max="3088" width="4.44140625" style="865" customWidth="1"/>
    <col min="3089" max="3089" width="5.21875" style="865" customWidth="1"/>
    <col min="3090" max="3328" width="8.88671875" style="865"/>
    <col min="3329" max="3329" width="8.5546875" style="865" bestFit="1" customWidth="1"/>
    <col min="3330" max="3330" width="10.21875" style="865" customWidth="1"/>
    <col min="3331" max="3331" width="7.77734375" style="865" bestFit="1" customWidth="1"/>
    <col min="3332" max="3332" width="4.21875" style="865" bestFit="1" customWidth="1"/>
    <col min="3333" max="3333" width="5.5546875" style="865" bestFit="1" customWidth="1"/>
    <col min="3334" max="3334" width="10.21875" style="865" customWidth="1"/>
    <col min="3335" max="3335" width="11.21875" style="865" customWidth="1"/>
    <col min="3336" max="3337" width="4.77734375" style="865" customWidth="1"/>
    <col min="3338" max="3338" width="9.44140625" style="865" customWidth="1"/>
    <col min="3339" max="3339" width="9.77734375" style="865" customWidth="1"/>
    <col min="3340" max="3341" width="6.77734375" style="865" customWidth="1"/>
    <col min="3342" max="3342" width="8.5546875" style="865" customWidth="1"/>
    <col min="3343" max="3343" width="10.5546875" style="865" customWidth="1"/>
    <col min="3344" max="3344" width="4.44140625" style="865" customWidth="1"/>
    <col min="3345" max="3345" width="5.21875" style="865" customWidth="1"/>
    <col min="3346" max="3584" width="8.88671875" style="865"/>
    <col min="3585" max="3585" width="8.5546875" style="865" bestFit="1" customWidth="1"/>
    <col min="3586" max="3586" width="10.21875" style="865" customWidth="1"/>
    <col min="3587" max="3587" width="7.77734375" style="865" bestFit="1" customWidth="1"/>
    <col min="3588" max="3588" width="4.21875" style="865" bestFit="1" customWidth="1"/>
    <col min="3589" max="3589" width="5.5546875" style="865" bestFit="1" customWidth="1"/>
    <col min="3590" max="3590" width="10.21875" style="865" customWidth="1"/>
    <col min="3591" max="3591" width="11.21875" style="865" customWidth="1"/>
    <col min="3592" max="3593" width="4.77734375" style="865" customWidth="1"/>
    <col min="3594" max="3594" width="9.44140625" style="865" customWidth="1"/>
    <col min="3595" max="3595" width="9.77734375" style="865" customWidth="1"/>
    <col min="3596" max="3597" width="6.77734375" style="865" customWidth="1"/>
    <col min="3598" max="3598" width="8.5546875" style="865" customWidth="1"/>
    <col min="3599" max="3599" width="10.5546875" style="865" customWidth="1"/>
    <col min="3600" max="3600" width="4.44140625" style="865" customWidth="1"/>
    <col min="3601" max="3601" width="5.21875" style="865" customWidth="1"/>
    <col min="3602" max="3840" width="8.88671875" style="865"/>
    <col min="3841" max="3841" width="8.5546875" style="865" bestFit="1" customWidth="1"/>
    <col min="3842" max="3842" width="10.21875" style="865" customWidth="1"/>
    <col min="3843" max="3843" width="7.77734375" style="865" bestFit="1" customWidth="1"/>
    <col min="3844" max="3844" width="4.21875" style="865" bestFit="1" customWidth="1"/>
    <col min="3845" max="3845" width="5.5546875" style="865" bestFit="1" customWidth="1"/>
    <col min="3846" max="3846" width="10.21875" style="865" customWidth="1"/>
    <col min="3847" max="3847" width="11.21875" style="865" customWidth="1"/>
    <col min="3848" max="3849" width="4.77734375" style="865" customWidth="1"/>
    <col min="3850" max="3850" width="9.44140625" style="865" customWidth="1"/>
    <col min="3851" max="3851" width="9.77734375" style="865" customWidth="1"/>
    <col min="3852" max="3853" width="6.77734375" style="865" customWidth="1"/>
    <col min="3854" max="3854" width="8.5546875" style="865" customWidth="1"/>
    <col min="3855" max="3855" width="10.5546875" style="865" customWidth="1"/>
    <col min="3856" max="3856" width="4.44140625" style="865" customWidth="1"/>
    <col min="3857" max="3857" width="5.21875" style="865" customWidth="1"/>
    <col min="3858" max="4096" width="8.88671875" style="865"/>
    <col min="4097" max="4097" width="8.5546875" style="865" bestFit="1" customWidth="1"/>
    <col min="4098" max="4098" width="10.21875" style="865" customWidth="1"/>
    <col min="4099" max="4099" width="7.77734375" style="865" bestFit="1" customWidth="1"/>
    <col min="4100" max="4100" width="4.21875" style="865" bestFit="1" customWidth="1"/>
    <col min="4101" max="4101" width="5.5546875" style="865" bestFit="1" customWidth="1"/>
    <col min="4102" max="4102" width="10.21875" style="865" customWidth="1"/>
    <col min="4103" max="4103" width="11.21875" style="865" customWidth="1"/>
    <col min="4104" max="4105" width="4.77734375" style="865" customWidth="1"/>
    <col min="4106" max="4106" width="9.44140625" style="865" customWidth="1"/>
    <col min="4107" max="4107" width="9.77734375" style="865" customWidth="1"/>
    <col min="4108" max="4109" width="6.77734375" style="865" customWidth="1"/>
    <col min="4110" max="4110" width="8.5546875" style="865" customWidth="1"/>
    <col min="4111" max="4111" width="10.5546875" style="865" customWidth="1"/>
    <col min="4112" max="4112" width="4.44140625" style="865" customWidth="1"/>
    <col min="4113" max="4113" width="5.21875" style="865" customWidth="1"/>
    <col min="4114" max="4352" width="8.88671875" style="865"/>
    <col min="4353" max="4353" width="8.5546875" style="865" bestFit="1" customWidth="1"/>
    <col min="4354" max="4354" width="10.21875" style="865" customWidth="1"/>
    <col min="4355" max="4355" width="7.77734375" style="865" bestFit="1" customWidth="1"/>
    <col min="4356" max="4356" width="4.21875" style="865" bestFit="1" customWidth="1"/>
    <col min="4357" max="4357" width="5.5546875" style="865" bestFit="1" customWidth="1"/>
    <col min="4358" max="4358" width="10.21875" style="865" customWidth="1"/>
    <col min="4359" max="4359" width="11.21875" style="865" customWidth="1"/>
    <col min="4360" max="4361" width="4.77734375" style="865" customWidth="1"/>
    <col min="4362" max="4362" width="9.44140625" style="865" customWidth="1"/>
    <col min="4363" max="4363" width="9.77734375" style="865" customWidth="1"/>
    <col min="4364" max="4365" width="6.77734375" style="865" customWidth="1"/>
    <col min="4366" max="4366" width="8.5546875" style="865" customWidth="1"/>
    <col min="4367" max="4367" width="10.5546875" style="865" customWidth="1"/>
    <col min="4368" max="4368" width="4.44140625" style="865" customWidth="1"/>
    <col min="4369" max="4369" width="5.21875" style="865" customWidth="1"/>
    <col min="4370" max="4608" width="8.88671875" style="865"/>
    <col min="4609" max="4609" width="8.5546875" style="865" bestFit="1" customWidth="1"/>
    <col min="4610" max="4610" width="10.21875" style="865" customWidth="1"/>
    <col min="4611" max="4611" width="7.77734375" style="865" bestFit="1" customWidth="1"/>
    <col min="4612" max="4612" width="4.21875" style="865" bestFit="1" customWidth="1"/>
    <col min="4613" max="4613" width="5.5546875" style="865" bestFit="1" customWidth="1"/>
    <col min="4614" max="4614" width="10.21875" style="865" customWidth="1"/>
    <col min="4615" max="4615" width="11.21875" style="865" customWidth="1"/>
    <col min="4616" max="4617" width="4.77734375" style="865" customWidth="1"/>
    <col min="4618" max="4618" width="9.44140625" style="865" customWidth="1"/>
    <col min="4619" max="4619" width="9.77734375" style="865" customWidth="1"/>
    <col min="4620" max="4621" width="6.77734375" style="865" customWidth="1"/>
    <col min="4622" max="4622" width="8.5546875" style="865" customWidth="1"/>
    <col min="4623" max="4623" width="10.5546875" style="865" customWidth="1"/>
    <col min="4624" max="4624" width="4.44140625" style="865" customWidth="1"/>
    <col min="4625" max="4625" width="5.21875" style="865" customWidth="1"/>
    <col min="4626" max="4864" width="8.88671875" style="865"/>
    <col min="4865" max="4865" width="8.5546875" style="865" bestFit="1" customWidth="1"/>
    <col min="4866" max="4866" width="10.21875" style="865" customWidth="1"/>
    <col min="4867" max="4867" width="7.77734375" style="865" bestFit="1" customWidth="1"/>
    <col min="4868" max="4868" width="4.21875" style="865" bestFit="1" customWidth="1"/>
    <col min="4869" max="4869" width="5.5546875" style="865" bestFit="1" customWidth="1"/>
    <col min="4870" max="4870" width="10.21875" style="865" customWidth="1"/>
    <col min="4871" max="4871" width="11.21875" style="865" customWidth="1"/>
    <col min="4872" max="4873" width="4.77734375" style="865" customWidth="1"/>
    <col min="4874" max="4874" width="9.44140625" style="865" customWidth="1"/>
    <col min="4875" max="4875" width="9.77734375" style="865" customWidth="1"/>
    <col min="4876" max="4877" width="6.77734375" style="865" customWidth="1"/>
    <col min="4878" max="4878" width="8.5546875" style="865" customWidth="1"/>
    <col min="4879" max="4879" width="10.5546875" style="865" customWidth="1"/>
    <col min="4880" max="4880" width="4.44140625" style="865" customWidth="1"/>
    <col min="4881" max="4881" width="5.21875" style="865" customWidth="1"/>
    <col min="4882" max="5120" width="8.88671875" style="865"/>
    <col min="5121" max="5121" width="8.5546875" style="865" bestFit="1" customWidth="1"/>
    <col min="5122" max="5122" width="10.21875" style="865" customWidth="1"/>
    <col min="5123" max="5123" width="7.77734375" style="865" bestFit="1" customWidth="1"/>
    <col min="5124" max="5124" width="4.21875" style="865" bestFit="1" customWidth="1"/>
    <col min="5125" max="5125" width="5.5546875" style="865" bestFit="1" customWidth="1"/>
    <col min="5126" max="5126" width="10.21875" style="865" customWidth="1"/>
    <col min="5127" max="5127" width="11.21875" style="865" customWidth="1"/>
    <col min="5128" max="5129" width="4.77734375" style="865" customWidth="1"/>
    <col min="5130" max="5130" width="9.44140625" style="865" customWidth="1"/>
    <col min="5131" max="5131" width="9.77734375" style="865" customWidth="1"/>
    <col min="5132" max="5133" width="6.77734375" style="865" customWidth="1"/>
    <col min="5134" max="5134" width="8.5546875" style="865" customWidth="1"/>
    <col min="5135" max="5135" width="10.5546875" style="865" customWidth="1"/>
    <col min="5136" max="5136" width="4.44140625" style="865" customWidth="1"/>
    <col min="5137" max="5137" width="5.21875" style="865" customWidth="1"/>
    <col min="5138" max="5376" width="8.88671875" style="865"/>
    <col min="5377" max="5377" width="8.5546875" style="865" bestFit="1" customWidth="1"/>
    <col min="5378" max="5378" width="10.21875" style="865" customWidth="1"/>
    <col min="5379" max="5379" width="7.77734375" style="865" bestFit="1" customWidth="1"/>
    <col min="5380" max="5380" width="4.21875" style="865" bestFit="1" customWidth="1"/>
    <col min="5381" max="5381" width="5.5546875" style="865" bestFit="1" customWidth="1"/>
    <col min="5382" max="5382" width="10.21875" style="865" customWidth="1"/>
    <col min="5383" max="5383" width="11.21875" style="865" customWidth="1"/>
    <col min="5384" max="5385" width="4.77734375" style="865" customWidth="1"/>
    <col min="5386" max="5386" width="9.44140625" style="865" customWidth="1"/>
    <col min="5387" max="5387" width="9.77734375" style="865" customWidth="1"/>
    <col min="5388" max="5389" width="6.77734375" style="865" customWidth="1"/>
    <col min="5390" max="5390" width="8.5546875" style="865" customWidth="1"/>
    <col min="5391" max="5391" width="10.5546875" style="865" customWidth="1"/>
    <col min="5392" max="5392" width="4.44140625" style="865" customWidth="1"/>
    <col min="5393" max="5393" width="5.21875" style="865" customWidth="1"/>
    <col min="5394" max="5632" width="8.88671875" style="865"/>
    <col min="5633" max="5633" width="8.5546875" style="865" bestFit="1" customWidth="1"/>
    <col min="5634" max="5634" width="10.21875" style="865" customWidth="1"/>
    <col min="5635" max="5635" width="7.77734375" style="865" bestFit="1" customWidth="1"/>
    <col min="5636" max="5636" width="4.21875" style="865" bestFit="1" customWidth="1"/>
    <col min="5637" max="5637" width="5.5546875" style="865" bestFit="1" customWidth="1"/>
    <col min="5638" max="5638" width="10.21875" style="865" customWidth="1"/>
    <col min="5639" max="5639" width="11.21875" style="865" customWidth="1"/>
    <col min="5640" max="5641" width="4.77734375" style="865" customWidth="1"/>
    <col min="5642" max="5642" width="9.44140625" style="865" customWidth="1"/>
    <col min="5643" max="5643" width="9.77734375" style="865" customWidth="1"/>
    <col min="5644" max="5645" width="6.77734375" style="865" customWidth="1"/>
    <col min="5646" max="5646" width="8.5546875" style="865" customWidth="1"/>
    <col min="5647" max="5647" width="10.5546875" style="865" customWidth="1"/>
    <col min="5648" max="5648" width="4.44140625" style="865" customWidth="1"/>
    <col min="5649" max="5649" width="5.21875" style="865" customWidth="1"/>
    <col min="5650" max="5888" width="8.88671875" style="865"/>
    <col min="5889" max="5889" width="8.5546875" style="865" bestFit="1" customWidth="1"/>
    <col min="5890" max="5890" width="10.21875" style="865" customWidth="1"/>
    <col min="5891" max="5891" width="7.77734375" style="865" bestFit="1" customWidth="1"/>
    <col min="5892" max="5892" width="4.21875" style="865" bestFit="1" customWidth="1"/>
    <col min="5893" max="5893" width="5.5546875" style="865" bestFit="1" customWidth="1"/>
    <col min="5894" max="5894" width="10.21875" style="865" customWidth="1"/>
    <col min="5895" max="5895" width="11.21875" style="865" customWidth="1"/>
    <col min="5896" max="5897" width="4.77734375" style="865" customWidth="1"/>
    <col min="5898" max="5898" width="9.44140625" style="865" customWidth="1"/>
    <col min="5899" max="5899" width="9.77734375" style="865" customWidth="1"/>
    <col min="5900" max="5901" width="6.77734375" style="865" customWidth="1"/>
    <col min="5902" max="5902" width="8.5546875" style="865" customWidth="1"/>
    <col min="5903" max="5903" width="10.5546875" style="865" customWidth="1"/>
    <col min="5904" max="5904" width="4.44140625" style="865" customWidth="1"/>
    <col min="5905" max="5905" width="5.21875" style="865" customWidth="1"/>
    <col min="5906" max="6144" width="8.88671875" style="865"/>
    <col min="6145" max="6145" width="8.5546875" style="865" bestFit="1" customWidth="1"/>
    <col min="6146" max="6146" width="10.21875" style="865" customWidth="1"/>
    <col min="6147" max="6147" width="7.77734375" style="865" bestFit="1" customWidth="1"/>
    <col min="6148" max="6148" width="4.21875" style="865" bestFit="1" customWidth="1"/>
    <col min="6149" max="6149" width="5.5546875" style="865" bestFit="1" customWidth="1"/>
    <col min="6150" max="6150" width="10.21875" style="865" customWidth="1"/>
    <col min="6151" max="6151" width="11.21875" style="865" customWidth="1"/>
    <col min="6152" max="6153" width="4.77734375" style="865" customWidth="1"/>
    <col min="6154" max="6154" width="9.44140625" style="865" customWidth="1"/>
    <col min="6155" max="6155" width="9.77734375" style="865" customWidth="1"/>
    <col min="6156" max="6157" width="6.77734375" style="865" customWidth="1"/>
    <col min="6158" max="6158" width="8.5546875" style="865" customWidth="1"/>
    <col min="6159" max="6159" width="10.5546875" style="865" customWidth="1"/>
    <col min="6160" max="6160" width="4.44140625" style="865" customWidth="1"/>
    <col min="6161" max="6161" width="5.21875" style="865" customWidth="1"/>
    <col min="6162" max="6400" width="8.88671875" style="865"/>
    <col min="6401" max="6401" width="8.5546875" style="865" bestFit="1" customWidth="1"/>
    <col min="6402" max="6402" width="10.21875" style="865" customWidth="1"/>
    <col min="6403" max="6403" width="7.77734375" style="865" bestFit="1" customWidth="1"/>
    <col min="6404" max="6404" width="4.21875" style="865" bestFit="1" customWidth="1"/>
    <col min="6405" max="6405" width="5.5546875" style="865" bestFit="1" customWidth="1"/>
    <col min="6406" max="6406" width="10.21875" style="865" customWidth="1"/>
    <col min="6407" max="6407" width="11.21875" style="865" customWidth="1"/>
    <col min="6408" max="6409" width="4.77734375" style="865" customWidth="1"/>
    <col min="6410" max="6410" width="9.44140625" style="865" customWidth="1"/>
    <col min="6411" max="6411" width="9.77734375" style="865" customWidth="1"/>
    <col min="6412" max="6413" width="6.77734375" style="865" customWidth="1"/>
    <col min="6414" max="6414" width="8.5546875" style="865" customWidth="1"/>
    <col min="6415" max="6415" width="10.5546875" style="865" customWidth="1"/>
    <col min="6416" max="6416" width="4.44140625" style="865" customWidth="1"/>
    <col min="6417" max="6417" width="5.21875" style="865" customWidth="1"/>
    <col min="6418" max="6656" width="8.88671875" style="865"/>
    <col min="6657" max="6657" width="8.5546875" style="865" bestFit="1" customWidth="1"/>
    <col min="6658" max="6658" width="10.21875" style="865" customWidth="1"/>
    <col min="6659" max="6659" width="7.77734375" style="865" bestFit="1" customWidth="1"/>
    <col min="6660" max="6660" width="4.21875" style="865" bestFit="1" customWidth="1"/>
    <col min="6661" max="6661" width="5.5546875" style="865" bestFit="1" customWidth="1"/>
    <col min="6662" max="6662" width="10.21875" style="865" customWidth="1"/>
    <col min="6663" max="6663" width="11.21875" style="865" customWidth="1"/>
    <col min="6664" max="6665" width="4.77734375" style="865" customWidth="1"/>
    <col min="6666" max="6666" width="9.44140625" style="865" customWidth="1"/>
    <col min="6667" max="6667" width="9.77734375" style="865" customWidth="1"/>
    <col min="6668" max="6669" width="6.77734375" style="865" customWidth="1"/>
    <col min="6670" max="6670" width="8.5546875" style="865" customWidth="1"/>
    <col min="6671" max="6671" width="10.5546875" style="865" customWidth="1"/>
    <col min="6672" max="6672" width="4.44140625" style="865" customWidth="1"/>
    <col min="6673" max="6673" width="5.21875" style="865" customWidth="1"/>
    <col min="6674" max="6912" width="8.88671875" style="865"/>
    <col min="6913" max="6913" width="8.5546875" style="865" bestFit="1" customWidth="1"/>
    <col min="6914" max="6914" width="10.21875" style="865" customWidth="1"/>
    <col min="6915" max="6915" width="7.77734375" style="865" bestFit="1" customWidth="1"/>
    <col min="6916" max="6916" width="4.21875" style="865" bestFit="1" customWidth="1"/>
    <col min="6917" max="6917" width="5.5546875" style="865" bestFit="1" customWidth="1"/>
    <col min="6918" max="6918" width="10.21875" style="865" customWidth="1"/>
    <col min="6919" max="6919" width="11.21875" style="865" customWidth="1"/>
    <col min="6920" max="6921" width="4.77734375" style="865" customWidth="1"/>
    <col min="6922" max="6922" width="9.44140625" style="865" customWidth="1"/>
    <col min="6923" max="6923" width="9.77734375" style="865" customWidth="1"/>
    <col min="6924" max="6925" width="6.77734375" style="865" customWidth="1"/>
    <col min="6926" max="6926" width="8.5546875" style="865" customWidth="1"/>
    <col min="6927" max="6927" width="10.5546875" style="865" customWidth="1"/>
    <col min="6928" max="6928" width="4.44140625" style="865" customWidth="1"/>
    <col min="6929" max="6929" width="5.21875" style="865" customWidth="1"/>
    <col min="6930" max="7168" width="8.88671875" style="865"/>
    <col min="7169" max="7169" width="8.5546875" style="865" bestFit="1" customWidth="1"/>
    <col min="7170" max="7170" width="10.21875" style="865" customWidth="1"/>
    <col min="7171" max="7171" width="7.77734375" style="865" bestFit="1" customWidth="1"/>
    <col min="7172" max="7172" width="4.21875" style="865" bestFit="1" customWidth="1"/>
    <col min="7173" max="7173" width="5.5546875" style="865" bestFit="1" customWidth="1"/>
    <col min="7174" max="7174" width="10.21875" style="865" customWidth="1"/>
    <col min="7175" max="7175" width="11.21875" style="865" customWidth="1"/>
    <col min="7176" max="7177" width="4.77734375" style="865" customWidth="1"/>
    <col min="7178" max="7178" width="9.44140625" style="865" customWidth="1"/>
    <col min="7179" max="7179" width="9.77734375" style="865" customWidth="1"/>
    <col min="7180" max="7181" width="6.77734375" style="865" customWidth="1"/>
    <col min="7182" max="7182" width="8.5546875" style="865" customWidth="1"/>
    <col min="7183" max="7183" width="10.5546875" style="865" customWidth="1"/>
    <col min="7184" max="7184" width="4.44140625" style="865" customWidth="1"/>
    <col min="7185" max="7185" width="5.21875" style="865" customWidth="1"/>
    <col min="7186" max="7424" width="8.88671875" style="865"/>
    <col min="7425" max="7425" width="8.5546875" style="865" bestFit="1" customWidth="1"/>
    <col min="7426" max="7426" width="10.21875" style="865" customWidth="1"/>
    <col min="7427" max="7427" width="7.77734375" style="865" bestFit="1" customWidth="1"/>
    <col min="7428" max="7428" width="4.21875" style="865" bestFit="1" customWidth="1"/>
    <col min="7429" max="7429" width="5.5546875" style="865" bestFit="1" customWidth="1"/>
    <col min="7430" max="7430" width="10.21875" style="865" customWidth="1"/>
    <col min="7431" max="7431" width="11.21875" style="865" customWidth="1"/>
    <col min="7432" max="7433" width="4.77734375" style="865" customWidth="1"/>
    <col min="7434" max="7434" width="9.44140625" style="865" customWidth="1"/>
    <col min="7435" max="7435" width="9.77734375" style="865" customWidth="1"/>
    <col min="7436" max="7437" width="6.77734375" style="865" customWidth="1"/>
    <col min="7438" max="7438" width="8.5546875" style="865" customWidth="1"/>
    <col min="7439" max="7439" width="10.5546875" style="865" customWidth="1"/>
    <col min="7440" max="7440" width="4.44140625" style="865" customWidth="1"/>
    <col min="7441" max="7441" width="5.21875" style="865" customWidth="1"/>
    <col min="7442" max="7680" width="8.88671875" style="865"/>
    <col min="7681" max="7681" width="8.5546875" style="865" bestFit="1" customWidth="1"/>
    <col min="7682" max="7682" width="10.21875" style="865" customWidth="1"/>
    <col min="7683" max="7683" width="7.77734375" style="865" bestFit="1" customWidth="1"/>
    <col min="7684" max="7684" width="4.21875" style="865" bestFit="1" customWidth="1"/>
    <col min="7685" max="7685" width="5.5546875" style="865" bestFit="1" customWidth="1"/>
    <col min="7686" max="7686" width="10.21875" style="865" customWidth="1"/>
    <col min="7687" max="7687" width="11.21875" style="865" customWidth="1"/>
    <col min="7688" max="7689" width="4.77734375" style="865" customWidth="1"/>
    <col min="7690" max="7690" width="9.44140625" style="865" customWidth="1"/>
    <col min="7691" max="7691" width="9.77734375" style="865" customWidth="1"/>
    <col min="7692" max="7693" width="6.77734375" style="865" customWidth="1"/>
    <col min="7694" max="7694" width="8.5546875" style="865" customWidth="1"/>
    <col min="7695" max="7695" width="10.5546875" style="865" customWidth="1"/>
    <col min="7696" max="7696" width="4.44140625" style="865" customWidth="1"/>
    <col min="7697" max="7697" width="5.21875" style="865" customWidth="1"/>
    <col min="7698" max="7936" width="8.88671875" style="865"/>
    <col min="7937" max="7937" width="8.5546875" style="865" bestFit="1" customWidth="1"/>
    <col min="7938" max="7938" width="10.21875" style="865" customWidth="1"/>
    <col min="7939" max="7939" width="7.77734375" style="865" bestFit="1" customWidth="1"/>
    <col min="7940" max="7940" width="4.21875" style="865" bestFit="1" customWidth="1"/>
    <col min="7941" max="7941" width="5.5546875" style="865" bestFit="1" customWidth="1"/>
    <col min="7942" max="7942" width="10.21875" style="865" customWidth="1"/>
    <col min="7943" max="7943" width="11.21875" style="865" customWidth="1"/>
    <col min="7944" max="7945" width="4.77734375" style="865" customWidth="1"/>
    <col min="7946" max="7946" width="9.44140625" style="865" customWidth="1"/>
    <col min="7947" max="7947" width="9.77734375" style="865" customWidth="1"/>
    <col min="7948" max="7949" width="6.77734375" style="865" customWidth="1"/>
    <col min="7950" max="7950" width="8.5546875" style="865" customWidth="1"/>
    <col min="7951" max="7951" width="10.5546875" style="865" customWidth="1"/>
    <col min="7952" max="7952" width="4.44140625" style="865" customWidth="1"/>
    <col min="7953" max="7953" width="5.21875" style="865" customWidth="1"/>
    <col min="7954" max="8192" width="8.88671875" style="865"/>
    <col min="8193" max="8193" width="8.5546875" style="865" bestFit="1" customWidth="1"/>
    <col min="8194" max="8194" width="10.21875" style="865" customWidth="1"/>
    <col min="8195" max="8195" width="7.77734375" style="865" bestFit="1" customWidth="1"/>
    <col min="8196" max="8196" width="4.21875" style="865" bestFit="1" customWidth="1"/>
    <col min="8197" max="8197" width="5.5546875" style="865" bestFit="1" customWidth="1"/>
    <col min="8198" max="8198" width="10.21875" style="865" customWidth="1"/>
    <col min="8199" max="8199" width="11.21875" style="865" customWidth="1"/>
    <col min="8200" max="8201" width="4.77734375" style="865" customWidth="1"/>
    <col min="8202" max="8202" width="9.44140625" style="865" customWidth="1"/>
    <col min="8203" max="8203" width="9.77734375" style="865" customWidth="1"/>
    <col min="8204" max="8205" width="6.77734375" style="865" customWidth="1"/>
    <col min="8206" max="8206" width="8.5546875" style="865" customWidth="1"/>
    <col min="8207" max="8207" width="10.5546875" style="865" customWidth="1"/>
    <col min="8208" max="8208" width="4.44140625" style="865" customWidth="1"/>
    <col min="8209" max="8209" width="5.21875" style="865" customWidth="1"/>
    <col min="8210" max="8448" width="8.88671875" style="865"/>
    <col min="8449" max="8449" width="8.5546875" style="865" bestFit="1" customWidth="1"/>
    <col min="8450" max="8450" width="10.21875" style="865" customWidth="1"/>
    <col min="8451" max="8451" width="7.77734375" style="865" bestFit="1" customWidth="1"/>
    <col min="8452" max="8452" width="4.21875" style="865" bestFit="1" customWidth="1"/>
    <col min="8453" max="8453" width="5.5546875" style="865" bestFit="1" customWidth="1"/>
    <col min="8454" max="8454" width="10.21875" style="865" customWidth="1"/>
    <col min="8455" max="8455" width="11.21875" style="865" customWidth="1"/>
    <col min="8456" max="8457" width="4.77734375" style="865" customWidth="1"/>
    <col min="8458" max="8458" width="9.44140625" style="865" customWidth="1"/>
    <col min="8459" max="8459" width="9.77734375" style="865" customWidth="1"/>
    <col min="8460" max="8461" width="6.77734375" style="865" customWidth="1"/>
    <col min="8462" max="8462" width="8.5546875" style="865" customWidth="1"/>
    <col min="8463" max="8463" width="10.5546875" style="865" customWidth="1"/>
    <col min="8464" max="8464" width="4.44140625" style="865" customWidth="1"/>
    <col min="8465" max="8465" width="5.21875" style="865" customWidth="1"/>
    <col min="8466" max="8704" width="8.88671875" style="865"/>
    <col min="8705" max="8705" width="8.5546875" style="865" bestFit="1" customWidth="1"/>
    <col min="8706" max="8706" width="10.21875" style="865" customWidth="1"/>
    <col min="8707" max="8707" width="7.77734375" style="865" bestFit="1" customWidth="1"/>
    <col min="8708" max="8708" width="4.21875" style="865" bestFit="1" customWidth="1"/>
    <col min="8709" max="8709" width="5.5546875" style="865" bestFit="1" customWidth="1"/>
    <col min="8710" max="8710" width="10.21875" style="865" customWidth="1"/>
    <col min="8711" max="8711" width="11.21875" style="865" customWidth="1"/>
    <col min="8712" max="8713" width="4.77734375" style="865" customWidth="1"/>
    <col min="8714" max="8714" width="9.44140625" style="865" customWidth="1"/>
    <col min="8715" max="8715" width="9.77734375" style="865" customWidth="1"/>
    <col min="8716" max="8717" width="6.77734375" style="865" customWidth="1"/>
    <col min="8718" max="8718" width="8.5546875" style="865" customWidth="1"/>
    <col min="8719" max="8719" width="10.5546875" style="865" customWidth="1"/>
    <col min="8720" max="8720" width="4.44140625" style="865" customWidth="1"/>
    <col min="8721" max="8721" width="5.21875" style="865" customWidth="1"/>
    <col min="8722" max="8960" width="8.88671875" style="865"/>
    <col min="8961" max="8961" width="8.5546875" style="865" bestFit="1" customWidth="1"/>
    <col min="8962" max="8962" width="10.21875" style="865" customWidth="1"/>
    <col min="8963" max="8963" width="7.77734375" style="865" bestFit="1" customWidth="1"/>
    <col min="8964" max="8964" width="4.21875" style="865" bestFit="1" customWidth="1"/>
    <col min="8965" max="8965" width="5.5546875" style="865" bestFit="1" customWidth="1"/>
    <col min="8966" max="8966" width="10.21875" style="865" customWidth="1"/>
    <col min="8967" max="8967" width="11.21875" style="865" customWidth="1"/>
    <col min="8968" max="8969" width="4.77734375" style="865" customWidth="1"/>
    <col min="8970" max="8970" width="9.44140625" style="865" customWidth="1"/>
    <col min="8971" max="8971" width="9.77734375" style="865" customWidth="1"/>
    <col min="8972" max="8973" width="6.77734375" style="865" customWidth="1"/>
    <col min="8974" max="8974" width="8.5546875" style="865" customWidth="1"/>
    <col min="8975" max="8975" width="10.5546875" style="865" customWidth="1"/>
    <col min="8976" max="8976" width="4.44140625" style="865" customWidth="1"/>
    <col min="8977" max="8977" width="5.21875" style="865" customWidth="1"/>
    <col min="8978" max="9216" width="8.88671875" style="865"/>
    <col min="9217" max="9217" width="8.5546875" style="865" bestFit="1" customWidth="1"/>
    <col min="9218" max="9218" width="10.21875" style="865" customWidth="1"/>
    <col min="9219" max="9219" width="7.77734375" style="865" bestFit="1" customWidth="1"/>
    <col min="9220" max="9220" width="4.21875" style="865" bestFit="1" customWidth="1"/>
    <col min="9221" max="9221" width="5.5546875" style="865" bestFit="1" customWidth="1"/>
    <col min="9222" max="9222" width="10.21875" style="865" customWidth="1"/>
    <col min="9223" max="9223" width="11.21875" style="865" customWidth="1"/>
    <col min="9224" max="9225" width="4.77734375" style="865" customWidth="1"/>
    <col min="9226" max="9226" width="9.44140625" style="865" customWidth="1"/>
    <col min="9227" max="9227" width="9.77734375" style="865" customWidth="1"/>
    <col min="9228" max="9229" width="6.77734375" style="865" customWidth="1"/>
    <col min="9230" max="9230" width="8.5546875" style="865" customWidth="1"/>
    <col min="9231" max="9231" width="10.5546875" style="865" customWidth="1"/>
    <col min="9232" max="9232" width="4.44140625" style="865" customWidth="1"/>
    <col min="9233" max="9233" width="5.21875" style="865" customWidth="1"/>
    <col min="9234" max="9472" width="8.88671875" style="865"/>
    <col min="9473" max="9473" width="8.5546875" style="865" bestFit="1" customWidth="1"/>
    <col min="9474" max="9474" width="10.21875" style="865" customWidth="1"/>
    <col min="9475" max="9475" width="7.77734375" style="865" bestFit="1" customWidth="1"/>
    <col min="9476" max="9476" width="4.21875" style="865" bestFit="1" customWidth="1"/>
    <col min="9477" max="9477" width="5.5546875" style="865" bestFit="1" customWidth="1"/>
    <col min="9478" max="9478" width="10.21875" style="865" customWidth="1"/>
    <col min="9479" max="9479" width="11.21875" style="865" customWidth="1"/>
    <col min="9480" max="9481" width="4.77734375" style="865" customWidth="1"/>
    <col min="9482" max="9482" width="9.44140625" style="865" customWidth="1"/>
    <col min="9483" max="9483" width="9.77734375" style="865" customWidth="1"/>
    <col min="9484" max="9485" width="6.77734375" style="865" customWidth="1"/>
    <col min="9486" max="9486" width="8.5546875" style="865" customWidth="1"/>
    <col min="9487" max="9487" width="10.5546875" style="865" customWidth="1"/>
    <col min="9488" max="9488" width="4.44140625" style="865" customWidth="1"/>
    <col min="9489" max="9489" width="5.21875" style="865" customWidth="1"/>
    <col min="9490" max="9728" width="8.88671875" style="865"/>
    <col min="9729" max="9729" width="8.5546875" style="865" bestFit="1" customWidth="1"/>
    <col min="9730" max="9730" width="10.21875" style="865" customWidth="1"/>
    <col min="9731" max="9731" width="7.77734375" style="865" bestFit="1" customWidth="1"/>
    <col min="9732" max="9732" width="4.21875" style="865" bestFit="1" customWidth="1"/>
    <col min="9733" max="9733" width="5.5546875" style="865" bestFit="1" customWidth="1"/>
    <col min="9734" max="9734" width="10.21875" style="865" customWidth="1"/>
    <col min="9735" max="9735" width="11.21875" style="865" customWidth="1"/>
    <col min="9736" max="9737" width="4.77734375" style="865" customWidth="1"/>
    <col min="9738" max="9738" width="9.44140625" style="865" customWidth="1"/>
    <col min="9739" max="9739" width="9.77734375" style="865" customWidth="1"/>
    <col min="9740" max="9741" width="6.77734375" style="865" customWidth="1"/>
    <col min="9742" max="9742" width="8.5546875" style="865" customWidth="1"/>
    <col min="9743" max="9743" width="10.5546875" style="865" customWidth="1"/>
    <col min="9744" max="9744" width="4.44140625" style="865" customWidth="1"/>
    <col min="9745" max="9745" width="5.21875" style="865" customWidth="1"/>
    <col min="9746" max="9984" width="8.88671875" style="865"/>
    <col min="9985" max="9985" width="8.5546875" style="865" bestFit="1" customWidth="1"/>
    <col min="9986" max="9986" width="10.21875" style="865" customWidth="1"/>
    <col min="9987" max="9987" width="7.77734375" style="865" bestFit="1" customWidth="1"/>
    <col min="9988" max="9988" width="4.21875" style="865" bestFit="1" customWidth="1"/>
    <col min="9989" max="9989" width="5.5546875" style="865" bestFit="1" customWidth="1"/>
    <col min="9990" max="9990" width="10.21875" style="865" customWidth="1"/>
    <col min="9991" max="9991" width="11.21875" style="865" customWidth="1"/>
    <col min="9992" max="9993" width="4.77734375" style="865" customWidth="1"/>
    <col min="9994" max="9994" width="9.44140625" style="865" customWidth="1"/>
    <col min="9995" max="9995" width="9.77734375" style="865" customWidth="1"/>
    <col min="9996" max="9997" width="6.77734375" style="865" customWidth="1"/>
    <col min="9998" max="9998" width="8.5546875" style="865" customWidth="1"/>
    <col min="9999" max="9999" width="10.5546875" style="865" customWidth="1"/>
    <col min="10000" max="10000" width="4.44140625" style="865" customWidth="1"/>
    <col min="10001" max="10001" width="5.21875" style="865" customWidth="1"/>
    <col min="10002" max="10240" width="8.88671875" style="865"/>
    <col min="10241" max="10241" width="8.5546875" style="865" bestFit="1" customWidth="1"/>
    <col min="10242" max="10242" width="10.21875" style="865" customWidth="1"/>
    <col min="10243" max="10243" width="7.77734375" style="865" bestFit="1" customWidth="1"/>
    <col min="10244" max="10244" width="4.21875" style="865" bestFit="1" customWidth="1"/>
    <col min="10245" max="10245" width="5.5546875" style="865" bestFit="1" customWidth="1"/>
    <col min="10246" max="10246" width="10.21875" style="865" customWidth="1"/>
    <col min="10247" max="10247" width="11.21875" style="865" customWidth="1"/>
    <col min="10248" max="10249" width="4.77734375" style="865" customWidth="1"/>
    <col min="10250" max="10250" width="9.44140625" style="865" customWidth="1"/>
    <col min="10251" max="10251" width="9.77734375" style="865" customWidth="1"/>
    <col min="10252" max="10253" width="6.77734375" style="865" customWidth="1"/>
    <col min="10254" max="10254" width="8.5546875" style="865" customWidth="1"/>
    <col min="10255" max="10255" width="10.5546875" style="865" customWidth="1"/>
    <col min="10256" max="10256" width="4.44140625" style="865" customWidth="1"/>
    <col min="10257" max="10257" width="5.21875" style="865" customWidth="1"/>
    <col min="10258" max="10496" width="8.88671875" style="865"/>
    <col min="10497" max="10497" width="8.5546875" style="865" bestFit="1" customWidth="1"/>
    <col min="10498" max="10498" width="10.21875" style="865" customWidth="1"/>
    <col min="10499" max="10499" width="7.77734375" style="865" bestFit="1" customWidth="1"/>
    <col min="10500" max="10500" width="4.21875" style="865" bestFit="1" customWidth="1"/>
    <col min="10501" max="10501" width="5.5546875" style="865" bestFit="1" customWidth="1"/>
    <col min="10502" max="10502" width="10.21875" style="865" customWidth="1"/>
    <col min="10503" max="10503" width="11.21875" style="865" customWidth="1"/>
    <col min="10504" max="10505" width="4.77734375" style="865" customWidth="1"/>
    <col min="10506" max="10506" width="9.44140625" style="865" customWidth="1"/>
    <col min="10507" max="10507" width="9.77734375" style="865" customWidth="1"/>
    <col min="10508" max="10509" width="6.77734375" style="865" customWidth="1"/>
    <col min="10510" max="10510" width="8.5546875" style="865" customWidth="1"/>
    <col min="10511" max="10511" width="10.5546875" style="865" customWidth="1"/>
    <col min="10512" max="10512" width="4.44140625" style="865" customWidth="1"/>
    <col min="10513" max="10513" width="5.21875" style="865" customWidth="1"/>
    <col min="10514" max="10752" width="8.88671875" style="865"/>
    <col min="10753" max="10753" width="8.5546875" style="865" bestFit="1" customWidth="1"/>
    <col min="10754" max="10754" width="10.21875" style="865" customWidth="1"/>
    <col min="10755" max="10755" width="7.77734375" style="865" bestFit="1" customWidth="1"/>
    <col min="10756" max="10756" width="4.21875" style="865" bestFit="1" customWidth="1"/>
    <col min="10757" max="10757" width="5.5546875" style="865" bestFit="1" customWidth="1"/>
    <col min="10758" max="10758" width="10.21875" style="865" customWidth="1"/>
    <col min="10759" max="10759" width="11.21875" style="865" customWidth="1"/>
    <col min="10760" max="10761" width="4.77734375" style="865" customWidth="1"/>
    <col min="10762" max="10762" width="9.44140625" style="865" customWidth="1"/>
    <col min="10763" max="10763" width="9.77734375" style="865" customWidth="1"/>
    <col min="10764" max="10765" width="6.77734375" style="865" customWidth="1"/>
    <col min="10766" max="10766" width="8.5546875" style="865" customWidth="1"/>
    <col min="10767" max="10767" width="10.5546875" style="865" customWidth="1"/>
    <col min="10768" max="10768" width="4.44140625" style="865" customWidth="1"/>
    <col min="10769" max="10769" width="5.21875" style="865" customWidth="1"/>
    <col min="10770" max="11008" width="8.88671875" style="865"/>
    <col min="11009" max="11009" width="8.5546875" style="865" bestFit="1" customWidth="1"/>
    <col min="11010" max="11010" width="10.21875" style="865" customWidth="1"/>
    <col min="11011" max="11011" width="7.77734375" style="865" bestFit="1" customWidth="1"/>
    <col min="11012" max="11012" width="4.21875" style="865" bestFit="1" customWidth="1"/>
    <col min="11013" max="11013" width="5.5546875" style="865" bestFit="1" customWidth="1"/>
    <col min="11014" max="11014" width="10.21875" style="865" customWidth="1"/>
    <col min="11015" max="11015" width="11.21875" style="865" customWidth="1"/>
    <col min="11016" max="11017" width="4.77734375" style="865" customWidth="1"/>
    <col min="11018" max="11018" width="9.44140625" style="865" customWidth="1"/>
    <col min="11019" max="11019" width="9.77734375" style="865" customWidth="1"/>
    <col min="11020" max="11021" width="6.77734375" style="865" customWidth="1"/>
    <col min="11022" max="11022" width="8.5546875" style="865" customWidth="1"/>
    <col min="11023" max="11023" width="10.5546875" style="865" customWidth="1"/>
    <col min="11024" max="11024" width="4.44140625" style="865" customWidth="1"/>
    <col min="11025" max="11025" width="5.21875" style="865" customWidth="1"/>
    <col min="11026" max="11264" width="8.88671875" style="865"/>
    <col min="11265" max="11265" width="8.5546875" style="865" bestFit="1" customWidth="1"/>
    <col min="11266" max="11266" width="10.21875" style="865" customWidth="1"/>
    <col min="11267" max="11267" width="7.77734375" style="865" bestFit="1" customWidth="1"/>
    <col min="11268" max="11268" width="4.21875" style="865" bestFit="1" customWidth="1"/>
    <col min="11269" max="11269" width="5.5546875" style="865" bestFit="1" customWidth="1"/>
    <col min="11270" max="11270" width="10.21875" style="865" customWidth="1"/>
    <col min="11271" max="11271" width="11.21875" style="865" customWidth="1"/>
    <col min="11272" max="11273" width="4.77734375" style="865" customWidth="1"/>
    <col min="11274" max="11274" width="9.44140625" style="865" customWidth="1"/>
    <col min="11275" max="11275" width="9.77734375" style="865" customWidth="1"/>
    <col min="11276" max="11277" width="6.77734375" style="865" customWidth="1"/>
    <col min="11278" max="11278" width="8.5546875" style="865" customWidth="1"/>
    <col min="11279" max="11279" width="10.5546875" style="865" customWidth="1"/>
    <col min="11280" max="11280" width="4.44140625" style="865" customWidth="1"/>
    <col min="11281" max="11281" width="5.21875" style="865" customWidth="1"/>
    <col min="11282" max="11520" width="8.88671875" style="865"/>
    <col min="11521" max="11521" width="8.5546875" style="865" bestFit="1" customWidth="1"/>
    <col min="11522" max="11522" width="10.21875" style="865" customWidth="1"/>
    <col min="11523" max="11523" width="7.77734375" style="865" bestFit="1" customWidth="1"/>
    <col min="11524" max="11524" width="4.21875" style="865" bestFit="1" customWidth="1"/>
    <col min="11525" max="11525" width="5.5546875" style="865" bestFit="1" customWidth="1"/>
    <col min="11526" max="11526" width="10.21875" style="865" customWidth="1"/>
    <col min="11527" max="11527" width="11.21875" style="865" customWidth="1"/>
    <col min="11528" max="11529" width="4.77734375" style="865" customWidth="1"/>
    <col min="11530" max="11530" width="9.44140625" style="865" customWidth="1"/>
    <col min="11531" max="11531" width="9.77734375" style="865" customWidth="1"/>
    <col min="11532" max="11533" width="6.77734375" style="865" customWidth="1"/>
    <col min="11534" max="11534" width="8.5546875" style="865" customWidth="1"/>
    <col min="11535" max="11535" width="10.5546875" style="865" customWidth="1"/>
    <col min="11536" max="11536" width="4.44140625" style="865" customWidth="1"/>
    <col min="11537" max="11537" width="5.21875" style="865" customWidth="1"/>
    <col min="11538" max="11776" width="8.88671875" style="865"/>
    <col min="11777" max="11777" width="8.5546875" style="865" bestFit="1" customWidth="1"/>
    <col min="11778" max="11778" width="10.21875" style="865" customWidth="1"/>
    <col min="11779" max="11779" width="7.77734375" style="865" bestFit="1" customWidth="1"/>
    <col min="11780" max="11780" width="4.21875" style="865" bestFit="1" customWidth="1"/>
    <col min="11781" max="11781" width="5.5546875" style="865" bestFit="1" customWidth="1"/>
    <col min="11782" max="11782" width="10.21875" style="865" customWidth="1"/>
    <col min="11783" max="11783" width="11.21875" style="865" customWidth="1"/>
    <col min="11784" max="11785" width="4.77734375" style="865" customWidth="1"/>
    <col min="11786" max="11786" width="9.44140625" style="865" customWidth="1"/>
    <col min="11787" max="11787" width="9.77734375" style="865" customWidth="1"/>
    <col min="11788" max="11789" width="6.77734375" style="865" customWidth="1"/>
    <col min="11790" max="11790" width="8.5546875" style="865" customWidth="1"/>
    <col min="11791" max="11791" width="10.5546875" style="865" customWidth="1"/>
    <col min="11792" max="11792" width="4.44140625" style="865" customWidth="1"/>
    <col min="11793" max="11793" width="5.21875" style="865" customWidth="1"/>
    <col min="11794" max="12032" width="8.88671875" style="865"/>
    <col min="12033" max="12033" width="8.5546875" style="865" bestFit="1" customWidth="1"/>
    <col min="12034" max="12034" width="10.21875" style="865" customWidth="1"/>
    <col min="12035" max="12035" width="7.77734375" style="865" bestFit="1" customWidth="1"/>
    <col min="12036" max="12036" width="4.21875" style="865" bestFit="1" customWidth="1"/>
    <col min="12037" max="12037" width="5.5546875" style="865" bestFit="1" customWidth="1"/>
    <col min="12038" max="12038" width="10.21875" style="865" customWidth="1"/>
    <col min="12039" max="12039" width="11.21875" style="865" customWidth="1"/>
    <col min="12040" max="12041" width="4.77734375" style="865" customWidth="1"/>
    <col min="12042" max="12042" width="9.44140625" style="865" customWidth="1"/>
    <col min="12043" max="12043" width="9.77734375" style="865" customWidth="1"/>
    <col min="12044" max="12045" width="6.77734375" style="865" customWidth="1"/>
    <col min="12046" max="12046" width="8.5546875" style="865" customWidth="1"/>
    <col min="12047" max="12047" width="10.5546875" style="865" customWidth="1"/>
    <col min="12048" max="12048" width="4.44140625" style="865" customWidth="1"/>
    <col min="12049" max="12049" width="5.21875" style="865" customWidth="1"/>
    <col min="12050" max="12288" width="8.88671875" style="865"/>
    <col min="12289" max="12289" width="8.5546875" style="865" bestFit="1" customWidth="1"/>
    <col min="12290" max="12290" width="10.21875" style="865" customWidth="1"/>
    <col min="12291" max="12291" width="7.77734375" style="865" bestFit="1" customWidth="1"/>
    <col min="12292" max="12292" width="4.21875" style="865" bestFit="1" customWidth="1"/>
    <col min="12293" max="12293" width="5.5546875" style="865" bestFit="1" customWidth="1"/>
    <col min="12294" max="12294" width="10.21875" style="865" customWidth="1"/>
    <col min="12295" max="12295" width="11.21875" style="865" customWidth="1"/>
    <col min="12296" max="12297" width="4.77734375" style="865" customWidth="1"/>
    <col min="12298" max="12298" width="9.44140625" style="865" customWidth="1"/>
    <col min="12299" max="12299" width="9.77734375" style="865" customWidth="1"/>
    <col min="12300" max="12301" width="6.77734375" style="865" customWidth="1"/>
    <col min="12302" max="12302" width="8.5546875" style="865" customWidth="1"/>
    <col min="12303" max="12303" width="10.5546875" style="865" customWidth="1"/>
    <col min="12304" max="12304" width="4.44140625" style="865" customWidth="1"/>
    <col min="12305" max="12305" width="5.21875" style="865" customWidth="1"/>
    <col min="12306" max="12544" width="8.88671875" style="865"/>
    <col min="12545" max="12545" width="8.5546875" style="865" bestFit="1" customWidth="1"/>
    <col min="12546" max="12546" width="10.21875" style="865" customWidth="1"/>
    <col min="12547" max="12547" width="7.77734375" style="865" bestFit="1" customWidth="1"/>
    <col min="12548" max="12548" width="4.21875" style="865" bestFit="1" customWidth="1"/>
    <col min="12549" max="12549" width="5.5546875" style="865" bestFit="1" customWidth="1"/>
    <col min="12550" max="12550" width="10.21875" style="865" customWidth="1"/>
    <col min="12551" max="12551" width="11.21875" style="865" customWidth="1"/>
    <col min="12552" max="12553" width="4.77734375" style="865" customWidth="1"/>
    <col min="12554" max="12554" width="9.44140625" style="865" customWidth="1"/>
    <col min="12555" max="12555" width="9.77734375" style="865" customWidth="1"/>
    <col min="12556" max="12557" width="6.77734375" style="865" customWidth="1"/>
    <col min="12558" max="12558" width="8.5546875" style="865" customWidth="1"/>
    <col min="12559" max="12559" width="10.5546875" style="865" customWidth="1"/>
    <col min="12560" max="12560" width="4.44140625" style="865" customWidth="1"/>
    <col min="12561" max="12561" width="5.21875" style="865" customWidth="1"/>
    <col min="12562" max="12800" width="8.88671875" style="865"/>
    <col min="12801" max="12801" width="8.5546875" style="865" bestFit="1" customWidth="1"/>
    <col min="12802" max="12802" width="10.21875" style="865" customWidth="1"/>
    <col min="12803" max="12803" width="7.77734375" style="865" bestFit="1" customWidth="1"/>
    <col min="12804" max="12804" width="4.21875" style="865" bestFit="1" customWidth="1"/>
    <col min="12805" max="12805" width="5.5546875" style="865" bestFit="1" customWidth="1"/>
    <col min="12806" max="12806" width="10.21875" style="865" customWidth="1"/>
    <col min="12807" max="12807" width="11.21875" style="865" customWidth="1"/>
    <col min="12808" max="12809" width="4.77734375" style="865" customWidth="1"/>
    <col min="12810" max="12810" width="9.44140625" style="865" customWidth="1"/>
    <col min="12811" max="12811" width="9.77734375" style="865" customWidth="1"/>
    <col min="12812" max="12813" width="6.77734375" style="865" customWidth="1"/>
    <col min="12814" max="12814" width="8.5546875" style="865" customWidth="1"/>
    <col min="12815" max="12815" width="10.5546875" style="865" customWidth="1"/>
    <col min="12816" max="12816" width="4.44140625" style="865" customWidth="1"/>
    <col min="12817" max="12817" width="5.21875" style="865" customWidth="1"/>
    <col min="12818" max="13056" width="8.88671875" style="865"/>
    <col min="13057" max="13057" width="8.5546875" style="865" bestFit="1" customWidth="1"/>
    <col min="13058" max="13058" width="10.21875" style="865" customWidth="1"/>
    <col min="13059" max="13059" width="7.77734375" style="865" bestFit="1" customWidth="1"/>
    <col min="13060" max="13060" width="4.21875" style="865" bestFit="1" customWidth="1"/>
    <col min="13061" max="13061" width="5.5546875" style="865" bestFit="1" customWidth="1"/>
    <col min="13062" max="13062" width="10.21875" style="865" customWidth="1"/>
    <col min="13063" max="13063" width="11.21875" style="865" customWidth="1"/>
    <col min="13064" max="13065" width="4.77734375" style="865" customWidth="1"/>
    <col min="13066" max="13066" width="9.44140625" style="865" customWidth="1"/>
    <col min="13067" max="13067" width="9.77734375" style="865" customWidth="1"/>
    <col min="13068" max="13069" width="6.77734375" style="865" customWidth="1"/>
    <col min="13070" max="13070" width="8.5546875" style="865" customWidth="1"/>
    <col min="13071" max="13071" width="10.5546875" style="865" customWidth="1"/>
    <col min="13072" max="13072" width="4.44140625" style="865" customWidth="1"/>
    <col min="13073" max="13073" width="5.21875" style="865" customWidth="1"/>
    <col min="13074" max="13312" width="8.88671875" style="865"/>
    <col min="13313" max="13313" width="8.5546875" style="865" bestFit="1" customWidth="1"/>
    <col min="13314" max="13314" width="10.21875" style="865" customWidth="1"/>
    <col min="13315" max="13315" width="7.77734375" style="865" bestFit="1" customWidth="1"/>
    <col min="13316" max="13316" width="4.21875" style="865" bestFit="1" customWidth="1"/>
    <col min="13317" max="13317" width="5.5546875" style="865" bestFit="1" customWidth="1"/>
    <col min="13318" max="13318" width="10.21875" style="865" customWidth="1"/>
    <col min="13319" max="13319" width="11.21875" style="865" customWidth="1"/>
    <col min="13320" max="13321" width="4.77734375" style="865" customWidth="1"/>
    <col min="13322" max="13322" width="9.44140625" style="865" customWidth="1"/>
    <col min="13323" max="13323" width="9.77734375" style="865" customWidth="1"/>
    <col min="13324" max="13325" width="6.77734375" style="865" customWidth="1"/>
    <col min="13326" max="13326" width="8.5546875" style="865" customWidth="1"/>
    <col min="13327" max="13327" width="10.5546875" style="865" customWidth="1"/>
    <col min="13328" max="13328" width="4.44140625" style="865" customWidth="1"/>
    <col min="13329" max="13329" width="5.21875" style="865" customWidth="1"/>
    <col min="13330" max="13568" width="8.88671875" style="865"/>
    <col min="13569" max="13569" width="8.5546875" style="865" bestFit="1" customWidth="1"/>
    <col min="13570" max="13570" width="10.21875" style="865" customWidth="1"/>
    <col min="13571" max="13571" width="7.77734375" style="865" bestFit="1" customWidth="1"/>
    <col min="13572" max="13572" width="4.21875" style="865" bestFit="1" customWidth="1"/>
    <col min="13573" max="13573" width="5.5546875" style="865" bestFit="1" customWidth="1"/>
    <col min="13574" max="13574" width="10.21875" style="865" customWidth="1"/>
    <col min="13575" max="13575" width="11.21875" style="865" customWidth="1"/>
    <col min="13576" max="13577" width="4.77734375" style="865" customWidth="1"/>
    <col min="13578" max="13578" width="9.44140625" style="865" customWidth="1"/>
    <col min="13579" max="13579" width="9.77734375" style="865" customWidth="1"/>
    <col min="13580" max="13581" width="6.77734375" style="865" customWidth="1"/>
    <col min="13582" max="13582" width="8.5546875" style="865" customWidth="1"/>
    <col min="13583" max="13583" width="10.5546875" style="865" customWidth="1"/>
    <col min="13584" max="13584" width="4.44140625" style="865" customWidth="1"/>
    <col min="13585" max="13585" width="5.21875" style="865" customWidth="1"/>
    <col min="13586" max="13824" width="8.88671875" style="865"/>
    <col min="13825" max="13825" width="8.5546875" style="865" bestFit="1" customWidth="1"/>
    <col min="13826" max="13826" width="10.21875" style="865" customWidth="1"/>
    <col min="13827" max="13827" width="7.77734375" style="865" bestFit="1" customWidth="1"/>
    <col min="13828" max="13828" width="4.21875" style="865" bestFit="1" customWidth="1"/>
    <col min="13829" max="13829" width="5.5546875" style="865" bestFit="1" customWidth="1"/>
    <col min="13830" max="13830" width="10.21875" style="865" customWidth="1"/>
    <col min="13831" max="13831" width="11.21875" style="865" customWidth="1"/>
    <col min="13832" max="13833" width="4.77734375" style="865" customWidth="1"/>
    <col min="13834" max="13834" width="9.44140625" style="865" customWidth="1"/>
    <col min="13835" max="13835" width="9.77734375" style="865" customWidth="1"/>
    <col min="13836" max="13837" width="6.77734375" style="865" customWidth="1"/>
    <col min="13838" max="13838" width="8.5546875" style="865" customWidth="1"/>
    <col min="13839" max="13839" width="10.5546875" style="865" customWidth="1"/>
    <col min="13840" max="13840" width="4.44140625" style="865" customWidth="1"/>
    <col min="13841" max="13841" width="5.21875" style="865" customWidth="1"/>
    <col min="13842" max="14080" width="8.88671875" style="865"/>
    <col min="14081" max="14081" width="8.5546875" style="865" bestFit="1" customWidth="1"/>
    <col min="14082" max="14082" width="10.21875" style="865" customWidth="1"/>
    <col min="14083" max="14083" width="7.77734375" style="865" bestFit="1" customWidth="1"/>
    <col min="14084" max="14084" width="4.21875" style="865" bestFit="1" customWidth="1"/>
    <col min="14085" max="14085" width="5.5546875" style="865" bestFit="1" customWidth="1"/>
    <col min="14086" max="14086" width="10.21875" style="865" customWidth="1"/>
    <col min="14087" max="14087" width="11.21875" style="865" customWidth="1"/>
    <col min="14088" max="14089" width="4.77734375" style="865" customWidth="1"/>
    <col min="14090" max="14090" width="9.44140625" style="865" customWidth="1"/>
    <col min="14091" max="14091" width="9.77734375" style="865" customWidth="1"/>
    <col min="14092" max="14093" width="6.77734375" style="865" customWidth="1"/>
    <col min="14094" max="14094" width="8.5546875" style="865" customWidth="1"/>
    <col min="14095" max="14095" width="10.5546875" style="865" customWidth="1"/>
    <col min="14096" max="14096" width="4.44140625" style="865" customWidth="1"/>
    <col min="14097" max="14097" width="5.21875" style="865" customWidth="1"/>
    <col min="14098" max="14336" width="8.88671875" style="865"/>
    <col min="14337" max="14337" width="8.5546875" style="865" bestFit="1" customWidth="1"/>
    <col min="14338" max="14338" width="10.21875" style="865" customWidth="1"/>
    <col min="14339" max="14339" width="7.77734375" style="865" bestFit="1" customWidth="1"/>
    <col min="14340" max="14340" width="4.21875" style="865" bestFit="1" customWidth="1"/>
    <col min="14341" max="14341" width="5.5546875" style="865" bestFit="1" customWidth="1"/>
    <col min="14342" max="14342" width="10.21875" style="865" customWidth="1"/>
    <col min="14343" max="14343" width="11.21875" style="865" customWidth="1"/>
    <col min="14344" max="14345" width="4.77734375" style="865" customWidth="1"/>
    <col min="14346" max="14346" width="9.44140625" style="865" customWidth="1"/>
    <col min="14347" max="14347" width="9.77734375" style="865" customWidth="1"/>
    <col min="14348" max="14349" width="6.77734375" style="865" customWidth="1"/>
    <col min="14350" max="14350" width="8.5546875" style="865" customWidth="1"/>
    <col min="14351" max="14351" width="10.5546875" style="865" customWidth="1"/>
    <col min="14352" max="14352" width="4.44140625" style="865" customWidth="1"/>
    <col min="14353" max="14353" width="5.21875" style="865" customWidth="1"/>
    <col min="14354" max="14592" width="8.88671875" style="865"/>
    <col min="14593" max="14593" width="8.5546875" style="865" bestFit="1" customWidth="1"/>
    <col min="14594" max="14594" width="10.21875" style="865" customWidth="1"/>
    <col min="14595" max="14595" width="7.77734375" style="865" bestFit="1" customWidth="1"/>
    <col min="14596" max="14596" width="4.21875" style="865" bestFit="1" customWidth="1"/>
    <col min="14597" max="14597" width="5.5546875" style="865" bestFit="1" customWidth="1"/>
    <col min="14598" max="14598" width="10.21875" style="865" customWidth="1"/>
    <col min="14599" max="14599" width="11.21875" style="865" customWidth="1"/>
    <col min="14600" max="14601" width="4.77734375" style="865" customWidth="1"/>
    <col min="14602" max="14602" width="9.44140625" style="865" customWidth="1"/>
    <col min="14603" max="14603" width="9.77734375" style="865" customWidth="1"/>
    <col min="14604" max="14605" width="6.77734375" style="865" customWidth="1"/>
    <col min="14606" max="14606" width="8.5546875" style="865" customWidth="1"/>
    <col min="14607" max="14607" width="10.5546875" style="865" customWidth="1"/>
    <col min="14608" max="14608" width="4.44140625" style="865" customWidth="1"/>
    <col min="14609" max="14609" width="5.21875" style="865" customWidth="1"/>
    <col min="14610" max="14848" width="8.88671875" style="865"/>
    <col min="14849" max="14849" width="8.5546875" style="865" bestFit="1" customWidth="1"/>
    <col min="14850" max="14850" width="10.21875" style="865" customWidth="1"/>
    <col min="14851" max="14851" width="7.77734375" style="865" bestFit="1" customWidth="1"/>
    <col min="14852" max="14852" width="4.21875" style="865" bestFit="1" customWidth="1"/>
    <col min="14853" max="14853" width="5.5546875" style="865" bestFit="1" customWidth="1"/>
    <col min="14854" max="14854" width="10.21875" style="865" customWidth="1"/>
    <col min="14855" max="14855" width="11.21875" style="865" customWidth="1"/>
    <col min="14856" max="14857" width="4.77734375" style="865" customWidth="1"/>
    <col min="14858" max="14858" width="9.44140625" style="865" customWidth="1"/>
    <col min="14859" max="14859" width="9.77734375" style="865" customWidth="1"/>
    <col min="14860" max="14861" width="6.77734375" style="865" customWidth="1"/>
    <col min="14862" max="14862" width="8.5546875" style="865" customWidth="1"/>
    <col min="14863" max="14863" width="10.5546875" style="865" customWidth="1"/>
    <col min="14864" max="14864" width="4.44140625" style="865" customWidth="1"/>
    <col min="14865" max="14865" width="5.21875" style="865" customWidth="1"/>
    <col min="14866" max="15104" width="8.88671875" style="865"/>
    <col min="15105" max="15105" width="8.5546875" style="865" bestFit="1" customWidth="1"/>
    <col min="15106" max="15106" width="10.21875" style="865" customWidth="1"/>
    <col min="15107" max="15107" width="7.77734375" style="865" bestFit="1" customWidth="1"/>
    <col min="15108" max="15108" width="4.21875" style="865" bestFit="1" customWidth="1"/>
    <col min="15109" max="15109" width="5.5546875" style="865" bestFit="1" customWidth="1"/>
    <col min="15110" max="15110" width="10.21875" style="865" customWidth="1"/>
    <col min="15111" max="15111" width="11.21875" style="865" customWidth="1"/>
    <col min="15112" max="15113" width="4.77734375" style="865" customWidth="1"/>
    <col min="15114" max="15114" width="9.44140625" style="865" customWidth="1"/>
    <col min="15115" max="15115" width="9.77734375" style="865" customWidth="1"/>
    <col min="15116" max="15117" width="6.77734375" style="865" customWidth="1"/>
    <col min="15118" max="15118" width="8.5546875" style="865" customWidth="1"/>
    <col min="15119" max="15119" width="10.5546875" style="865" customWidth="1"/>
    <col min="15120" max="15120" width="4.44140625" style="865" customWidth="1"/>
    <col min="15121" max="15121" width="5.21875" style="865" customWidth="1"/>
    <col min="15122" max="15360" width="8.88671875" style="865"/>
    <col min="15361" max="15361" width="8.5546875" style="865" bestFit="1" customWidth="1"/>
    <col min="15362" max="15362" width="10.21875" style="865" customWidth="1"/>
    <col min="15363" max="15363" width="7.77734375" style="865" bestFit="1" customWidth="1"/>
    <col min="15364" max="15364" width="4.21875" style="865" bestFit="1" customWidth="1"/>
    <col min="15365" max="15365" width="5.5546875" style="865" bestFit="1" customWidth="1"/>
    <col min="15366" max="15366" width="10.21875" style="865" customWidth="1"/>
    <col min="15367" max="15367" width="11.21875" style="865" customWidth="1"/>
    <col min="15368" max="15369" width="4.77734375" style="865" customWidth="1"/>
    <col min="15370" max="15370" width="9.44140625" style="865" customWidth="1"/>
    <col min="15371" max="15371" width="9.77734375" style="865" customWidth="1"/>
    <col min="15372" max="15373" width="6.77734375" style="865" customWidth="1"/>
    <col min="15374" max="15374" width="8.5546875" style="865" customWidth="1"/>
    <col min="15375" max="15375" width="10.5546875" style="865" customWidth="1"/>
    <col min="15376" max="15376" width="4.44140625" style="865" customWidth="1"/>
    <col min="15377" max="15377" width="5.21875" style="865" customWidth="1"/>
    <col min="15378" max="15616" width="8.88671875" style="865"/>
    <col min="15617" max="15617" width="8.5546875" style="865" bestFit="1" customWidth="1"/>
    <col min="15618" max="15618" width="10.21875" style="865" customWidth="1"/>
    <col min="15619" max="15619" width="7.77734375" style="865" bestFit="1" customWidth="1"/>
    <col min="15620" max="15620" width="4.21875" style="865" bestFit="1" customWidth="1"/>
    <col min="15621" max="15621" width="5.5546875" style="865" bestFit="1" customWidth="1"/>
    <col min="15622" max="15622" width="10.21875" style="865" customWidth="1"/>
    <col min="15623" max="15623" width="11.21875" style="865" customWidth="1"/>
    <col min="15624" max="15625" width="4.77734375" style="865" customWidth="1"/>
    <col min="15626" max="15626" width="9.44140625" style="865" customWidth="1"/>
    <col min="15627" max="15627" width="9.77734375" style="865" customWidth="1"/>
    <col min="15628" max="15629" width="6.77734375" style="865" customWidth="1"/>
    <col min="15630" max="15630" width="8.5546875" style="865" customWidth="1"/>
    <col min="15631" max="15631" width="10.5546875" style="865" customWidth="1"/>
    <col min="15632" max="15632" width="4.44140625" style="865" customWidth="1"/>
    <col min="15633" max="15633" width="5.21875" style="865" customWidth="1"/>
    <col min="15634" max="15872" width="8.88671875" style="865"/>
    <col min="15873" max="15873" width="8.5546875" style="865" bestFit="1" customWidth="1"/>
    <col min="15874" max="15874" width="10.21875" style="865" customWidth="1"/>
    <col min="15875" max="15875" width="7.77734375" style="865" bestFit="1" customWidth="1"/>
    <col min="15876" max="15876" width="4.21875" style="865" bestFit="1" customWidth="1"/>
    <col min="15877" max="15877" width="5.5546875" style="865" bestFit="1" customWidth="1"/>
    <col min="15878" max="15878" width="10.21875" style="865" customWidth="1"/>
    <col min="15879" max="15879" width="11.21875" style="865" customWidth="1"/>
    <col min="15880" max="15881" width="4.77734375" style="865" customWidth="1"/>
    <col min="15882" max="15882" width="9.44140625" style="865" customWidth="1"/>
    <col min="15883" max="15883" width="9.77734375" style="865" customWidth="1"/>
    <col min="15884" max="15885" width="6.77734375" style="865" customWidth="1"/>
    <col min="15886" max="15886" width="8.5546875" style="865" customWidth="1"/>
    <col min="15887" max="15887" width="10.5546875" style="865" customWidth="1"/>
    <col min="15888" max="15888" width="4.44140625" style="865" customWidth="1"/>
    <col min="15889" max="15889" width="5.21875" style="865" customWidth="1"/>
    <col min="15890" max="16128" width="8.88671875" style="865"/>
    <col min="16129" max="16129" width="8.5546875" style="865" bestFit="1" customWidth="1"/>
    <col min="16130" max="16130" width="10.21875" style="865" customWidth="1"/>
    <col min="16131" max="16131" width="7.77734375" style="865" bestFit="1" customWidth="1"/>
    <col min="16132" max="16132" width="4.21875" style="865" bestFit="1" customWidth="1"/>
    <col min="16133" max="16133" width="5.5546875" style="865" bestFit="1" customWidth="1"/>
    <col min="16134" max="16134" width="10.21875" style="865" customWidth="1"/>
    <col min="16135" max="16135" width="11.21875" style="865" customWidth="1"/>
    <col min="16136" max="16137" width="4.77734375" style="865" customWidth="1"/>
    <col min="16138" max="16138" width="9.44140625" style="865" customWidth="1"/>
    <col min="16139" max="16139" width="9.77734375" style="865" customWidth="1"/>
    <col min="16140" max="16141" width="6.77734375" style="865" customWidth="1"/>
    <col min="16142" max="16142" width="8.5546875" style="865" customWidth="1"/>
    <col min="16143" max="16143" width="10.5546875" style="865" customWidth="1"/>
    <col min="16144" max="16144" width="4.44140625" style="865" customWidth="1"/>
    <col min="16145" max="16145" width="5.21875" style="865" customWidth="1"/>
    <col min="16146" max="16384" width="8.88671875" style="865"/>
  </cols>
  <sheetData>
    <row r="1" spans="1:17" s="880" customFormat="1" ht="24" customHeight="1">
      <c r="A1" s="1721" t="s">
        <v>1361</v>
      </c>
      <c r="B1" s="1721"/>
      <c r="C1" s="1721"/>
      <c r="D1" s="1721"/>
      <c r="E1" s="1721"/>
      <c r="F1" s="1721"/>
      <c r="G1" s="1721"/>
      <c r="H1" s="1721"/>
      <c r="I1" s="1721"/>
      <c r="J1" s="1721"/>
      <c r="K1" s="879"/>
      <c r="L1" s="879"/>
      <c r="M1" s="879"/>
      <c r="N1" s="879"/>
      <c r="O1" s="879"/>
      <c r="P1" s="879"/>
      <c r="Q1" s="879"/>
    </row>
    <row r="2" spans="1:17">
      <c r="A2" s="881" t="s">
        <v>1219</v>
      </c>
      <c r="B2" s="882"/>
      <c r="C2" s="882"/>
      <c r="D2" s="882"/>
      <c r="E2" s="882"/>
      <c r="F2" s="882"/>
      <c r="G2" s="882"/>
      <c r="H2" s="882"/>
      <c r="I2" s="882"/>
      <c r="J2" s="882"/>
      <c r="K2" s="883"/>
      <c r="L2" s="884"/>
      <c r="M2" s="884"/>
      <c r="N2" s="884" t="s">
        <v>1220</v>
      </c>
      <c r="O2" s="885"/>
      <c r="P2" s="885"/>
      <c r="Q2" s="883"/>
    </row>
    <row r="3" spans="1:17" ht="19.5" customHeight="1">
      <c r="A3" s="900" t="s">
        <v>806</v>
      </c>
      <c r="B3" s="1722" t="s">
        <v>1179</v>
      </c>
      <c r="C3" s="1723"/>
      <c r="D3" s="1723"/>
      <c r="E3" s="1724"/>
      <c r="F3" s="1722" t="s">
        <v>1180</v>
      </c>
      <c r="G3" s="1723"/>
      <c r="H3" s="1723"/>
      <c r="I3" s="1724"/>
      <c r="J3" s="1722" t="s">
        <v>1181</v>
      </c>
      <c r="K3" s="1723"/>
      <c r="L3" s="1723"/>
      <c r="M3" s="1724"/>
      <c r="N3" s="1725" t="s">
        <v>1182</v>
      </c>
      <c r="O3" s="1726"/>
      <c r="P3" s="1726"/>
      <c r="Q3" s="1727"/>
    </row>
    <row r="4" spans="1:17" ht="37.5" customHeight="1">
      <c r="A4" s="901"/>
      <c r="B4" s="1712" t="s">
        <v>983</v>
      </c>
      <c r="C4" s="1713"/>
      <c r="D4" s="1713"/>
      <c r="E4" s="1714"/>
      <c r="F4" s="1715" t="s">
        <v>1183</v>
      </c>
      <c r="G4" s="1716"/>
      <c r="H4" s="1716"/>
      <c r="I4" s="1717"/>
      <c r="J4" s="1715" t="s">
        <v>1184</v>
      </c>
      <c r="K4" s="1716"/>
      <c r="L4" s="1716"/>
      <c r="M4" s="1717"/>
      <c r="N4" s="1718" t="s">
        <v>1185</v>
      </c>
      <c r="O4" s="1719"/>
      <c r="P4" s="1719"/>
      <c r="Q4" s="1720"/>
    </row>
    <row r="5" spans="1:17" ht="19.5" customHeight="1">
      <c r="A5" s="902" t="s">
        <v>1186</v>
      </c>
      <c r="B5" s="866" t="s">
        <v>1187</v>
      </c>
      <c r="C5" s="867" t="s">
        <v>1188</v>
      </c>
      <c r="D5" s="867"/>
      <c r="E5" s="868"/>
      <c r="F5" s="866" t="s">
        <v>1187</v>
      </c>
      <c r="G5" s="867" t="s">
        <v>1188</v>
      </c>
      <c r="H5" s="867"/>
      <c r="I5" s="868"/>
      <c r="J5" s="866" t="s">
        <v>1187</v>
      </c>
      <c r="K5" s="867" t="s">
        <v>1188</v>
      </c>
      <c r="L5" s="867"/>
      <c r="M5" s="868"/>
      <c r="N5" s="868" t="s">
        <v>1187</v>
      </c>
      <c r="O5" s="869" t="s">
        <v>1188</v>
      </c>
      <c r="P5" s="867"/>
      <c r="Q5" s="868"/>
    </row>
    <row r="6" spans="1:17" ht="26.25" customHeight="1">
      <c r="A6" s="903" t="s">
        <v>786</v>
      </c>
      <c r="B6" s="870" t="s">
        <v>1189</v>
      </c>
      <c r="C6" s="871" t="s">
        <v>1190</v>
      </c>
      <c r="D6" s="872" t="s">
        <v>976</v>
      </c>
      <c r="E6" s="873" t="s">
        <v>977</v>
      </c>
      <c r="F6" s="870" t="s">
        <v>1189</v>
      </c>
      <c r="G6" s="871" t="s">
        <v>1190</v>
      </c>
      <c r="H6" s="872" t="s">
        <v>976</v>
      </c>
      <c r="I6" s="873" t="s">
        <v>977</v>
      </c>
      <c r="J6" s="870" t="s">
        <v>1189</v>
      </c>
      <c r="K6" s="871" t="s">
        <v>1190</v>
      </c>
      <c r="L6" s="872" t="s">
        <v>976</v>
      </c>
      <c r="M6" s="873" t="s">
        <v>977</v>
      </c>
      <c r="N6" s="874" t="s">
        <v>1189</v>
      </c>
      <c r="O6" s="875" t="s">
        <v>1190</v>
      </c>
      <c r="P6" s="872" t="s">
        <v>976</v>
      </c>
      <c r="Q6" s="872" t="s">
        <v>977</v>
      </c>
    </row>
    <row r="7" spans="1:17" s="876" customFormat="1">
      <c r="A7" s="904">
        <v>2016</v>
      </c>
      <c r="B7" s="886">
        <v>1189</v>
      </c>
      <c r="C7" s="886">
        <v>3003</v>
      </c>
      <c r="D7" s="886" t="s">
        <v>1264</v>
      </c>
      <c r="E7" s="886" t="s">
        <v>1264</v>
      </c>
      <c r="F7" s="886">
        <v>552</v>
      </c>
      <c r="G7" s="886">
        <v>1377</v>
      </c>
      <c r="H7" s="886" t="s">
        <v>1265</v>
      </c>
      <c r="I7" s="886" t="s">
        <v>1266</v>
      </c>
      <c r="J7" s="886">
        <v>637</v>
      </c>
      <c r="K7" s="886">
        <v>1626</v>
      </c>
      <c r="L7" s="886" t="s">
        <v>1264</v>
      </c>
      <c r="M7" s="886" t="s">
        <v>1264</v>
      </c>
      <c r="N7" s="887">
        <v>0</v>
      </c>
      <c r="O7" s="887">
        <v>0</v>
      </c>
      <c r="P7" s="887">
        <v>0</v>
      </c>
      <c r="Q7" s="584">
        <v>0</v>
      </c>
    </row>
    <row r="8" spans="1:17" s="876" customFormat="1">
      <c r="A8" s="904">
        <v>2017</v>
      </c>
      <c r="B8" s="886">
        <v>1323</v>
      </c>
      <c r="C8" s="886">
        <v>3154</v>
      </c>
      <c r="D8" s="886" t="s">
        <v>1264</v>
      </c>
      <c r="E8" s="886" t="s">
        <v>1265</v>
      </c>
      <c r="F8" s="886">
        <v>246</v>
      </c>
      <c r="G8" s="886">
        <v>1044</v>
      </c>
      <c r="H8" s="886" t="s">
        <v>1175</v>
      </c>
      <c r="I8" s="886" t="s">
        <v>1175</v>
      </c>
      <c r="J8" s="886">
        <v>1077</v>
      </c>
      <c r="K8" s="886">
        <v>2110</v>
      </c>
      <c r="L8" s="886" t="s">
        <v>1175</v>
      </c>
      <c r="M8" s="886" t="s">
        <v>1175</v>
      </c>
      <c r="N8" s="886">
        <v>0</v>
      </c>
      <c r="O8" s="886">
        <v>0</v>
      </c>
      <c r="P8" s="886">
        <v>0</v>
      </c>
      <c r="Q8" s="905">
        <v>0</v>
      </c>
    </row>
    <row r="9" spans="1:17" s="876" customFormat="1">
      <c r="A9" s="904">
        <v>2018</v>
      </c>
      <c r="B9" s="886">
        <v>1270</v>
      </c>
      <c r="C9" s="886">
        <v>3035</v>
      </c>
      <c r="D9" s="886" t="s">
        <v>1264</v>
      </c>
      <c r="E9" s="886" t="s">
        <v>1265</v>
      </c>
      <c r="F9" s="886">
        <v>251</v>
      </c>
      <c r="G9" s="886">
        <v>963</v>
      </c>
      <c r="H9" s="886" t="s">
        <v>1175</v>
      </c>
      <c r="I9" s="886" t="s">
        <v>1175</v>
      </c>
      <c r="J9" s="886">
        <v>1019</v>
      </c>
      <c r="K9" s="886">
        <v>2072</v>
      </c>
      <c r="L9" s="886" t="s">
        <v>1175</v>
      </c>
      <c r="M9" s="886" t="s">
        <v>1175</v>
      </c>
      <c r="N9" s="886">
        <v>0</v>
      </c>
      <c r="O9" s="886">
        <v>0</v>
      </c>
      <c r="P9" s="886">
        <v>0</v>
      </c>
      <c r="Q9" s="905">
        <v>0</v>
      </c>
    </row>
    <row r="10" spans="1:17">
      <c r="A10" s="904">
        <v>2019</v>
      </c>
      <c r="B10" s="886">
        <f>F10+J10</f>
        <v>1201</v>
      </c>
      <c r="C10" s="886">
        <f>G10+K10</f>
        <v>2896</v>
      </c>
      <c r="D10" s="886" t="s">
        <v>1264</v>
      </c>
      <c r="E10" s="886" t="s">
        <v>1265</v>
      </c>
      <c r="F10" s="886">
        <v>225</v>
      </c>
      <c r="G10" s="886">
        <v>858</v>
      </c>
      <c r="H10" s="886" t="s">
        <v>1175</v>
      </c>
      <c r="I10" s="886" t="s">
        <v>1175</v>
      </c>
      <c r="J10" s="886">
        <v>976</v>
      </c>
      <c r="K10" s="886">
        <v>2038</v>
      </c>
      <c r="L10" s="886" t="s">
        <v>1175</v>
      </c>
      <c r="M10" s="886" t="s">
        <v>1175</v>
      </c>
      <c r="N10" s="886">
        <v>0</v>
      </c>
      <c r="O10" s="886">
        <v>0</v>
      </c>
      <c r="P10" s="886">
        <v>0</v>
      </c>
      <c r="Q10" s="905">
        <v>0</v>
      </c>
    </row>
    <row r="11" spans="1:17">
      <c r="A11" s="904">
        <v>2020</v>
      </c>
      <c r="B11" s="886">
        <v>1164</v>
      </c>
      <c r="C11" s="886">
        <v>2814</v>
      </c>
      <c r="D11" s="886" t="s">
        <v>1264</v>
      </c>
      <c r="E11" s="886" t="s">
        <v>1265</v>
      </c>
      <c r="F11" s="886">
        <v>158</v>
      </c>
      <c r="G11" s="886">
        <v>629</v>
      </c>
      <c r="H11" s="886" t="s">
        <v>1175</v>
      </c>
      <c r="I11" s="886" t="s">
        <v>1175</v>
      </c>
      <c r="J11" s="886">
        <v>1006</v>
      </c>
      <c r="K11" s="886">
        <v>2185</v>
      </c>
      <c r="L11" s="886" t="s">
        <v>1175</v>
      </c>
      <c r="M11" s="886" t="s">
        <v>1175</v>
      </c>
      <c r="N11" s="886">
        <v>0</v>
      </c>
      <c r="O11" s="886">
        <v>0</v>
      </c>
      <c r="P11" s="886">
        <v>0</v>
      </c>
      <c r="Q11" s="905">
        <v>0</v>
      </c>
    </row>
    <row r="12" spans="1:17" s="877" customFormat="1">
      <c r="A12" s="906">
        <v>2021</v>
      </c>
      <c r="B12" s="888">
        <f>SUM(B13:B40)</f>
        <v>1997</v>
      </c>
      <c r="C12" s="888">
        <f>G12+K12</f>
        <v>4711</v>
      </c>
      <c r="D12" s="888"/>
      <c r="E12" s="888"/>
      <c r="F12" s="888">
        <f>SUM(F13:F40)</f>
        <v>1010</v>
      </c>
      <c r="G12" s="888">
        <f>SUM(G13:G40)</f>
        <v>2551</v>
      </c>
      <c r="H12" s="889" t="s">
        <v>1399</v>
      </c>
      <c r="I12" s="889" t="s">
        <v>1399</v>
      </c>
      <c r="J12" s="888">
        <v>987</v>
      </c>
      <c r="K12" s="888">
        <v>2160</v>
      </c>
      <c r="L12" s="889" t="s">
        <v>1175</v>
      </c>
      <c r="M12" s="889" t="s">
        <v>1175</v>
      </c>
      <c r="N12" s="889">
        <v>0</v>
      </c>
      <c r="O12" s="889">
        <v>0</v>
      </c>
      <c r="P12" s="889">
        <v>0</v>
      </c>
      <c r="Q12" s="1333">
        <v>0</v>
      </c>
    </row>
    <row r="13" spans="1:17" s="877" customFormat="1">
      <c r="A13" s="904" t="s">
        <v>1191</v>
      </c>
      <c r="B13" s="886">
        <f>F13+J13+N13</f>
        <v>12</v>
      </c>
      <c r="C13" s="886">
        <f>G13+K13</f>
        <v>12</v>
      </c>
      <c r="D13" s="886"/>
      <c r="E13" s="886"/>
      <c r="F13" s="1323">
        <v>0</v>
      </c>
      <c r="G13" s="1323">
        <v>0</v>
      </c>
      <c r="H13" s="886" t="s">
        <v>1400</v>
      </c>
      <c r="I13" s="886" t="s">
        <v>1400</v>
      </c>
      <c r="J13" s="886">
        <v>12</v>
      </c>
      <c r="K13" s="886">
        <v>12</v>
      </c>
      <c r="L13" s="886" t="s">
        <v>1175</v>
      </c>
      <c r="M13" s="886" t="s">
        <v>1175</v>
      </c>
      <c r="N13" s="886">
        <v>0</v>
      </c>
      <c r="O13" s="886">
        <v>0</v>
      </c>
      <c r="P13" s="886">
        <v>0</v>
      </c>
      <c r="Q13" s="905">
        <v>0</v>
      </c>
    </row>
    <row r="14" spans="1:17">
      <c r="A14" s="907" t="s">
        <v>703</v>
      </c>
      <c r="B14" s="886">
        <f t="shared" ref="B14:B40" si="0">F14+J14+N14</f>
        <v>84</v>
      </c>
      <c r="C14" s="890">
        <f>G14+K14</f>
        <v>206</v>
      </c>
      <c r="D14" s="891"/>
      <c r="E14" s="891"/>
      <c r="F14" s="886">
        <v>44</v>
      </c>
      <c r="G14" s="886">
        <v>116</v>
      </c>
      <c r="H14" s="886" t="s">
        <v>1401</v>
      </c>
      <c r="I14" s="886" t="s">
        <v>1400</v>
      </c>
      <c r="J14" s="893">
        <v>40</v>
      </c>
      <c r="K14" s="893">
        <v>90</v>
      </c>
      <c r="L14" s="886" t="s">
        <v>1175</v>
      </c>
      <c r="M14" s="886" t="s">
        <v>1175</v>
      </c>
      <c r="N14" s="886">
        <v>0</v>
      </c>
      <c r="O14" s="886">
        <v>0</v>
      </c>
      <c r="P14" s="886">
        <v>0</v>
      </c>
      <c r="Q14" s="905">
        <v>0</v>
      </c>
    </row>
    <row r="15" spans="1:17">
      <c r="A15" s="907" t="s">
        <v>701</v>
      </c>
      <c r="B15" s="886">
        <f t="shared" si="0"/>
        <v>184</v>
      </c>
      <c r="C15" s="890">
        <f t="shared" ref="C15:C40" si="1">G15+K15</f>
        <v>465</v>
      </c>
      <c r="D15" s="891"/>
      <c r="E15" s="891"/>
      <c r="F15" s="892">
        <v>98</v>
      </c>
      <c r="G15" s="892">
        <v>256</v>
      </c>
      <c r="H15" s="886" t="s">
        <v>1401</v>
      </c>
      <c r="I15" s="886" t="s">
        <v>1400</v>
      </c>
      <c r="J15" s="893">
        <v>86</v>
      </c>
      <c r="K15" s="893">
        <v>209</v>
      </c>
      <c r="L15" s="886" t="s">
        <v>1175</v>
      </c>
      <c r="M15" s="886" t="s">
        <v>1175</v>
      </c>
      <c r="N15" s="886">
        <v>0</v>
      </c>
      <c r="O15" s="886">
        <v>0</v>
      </c>
      <c r="P15" s="886">
        <v>0</v>
      </c>
      <c r="Q15" s="905">
        <v>0</v>
      </c>
    </row>
    <row r="16" spans="1:17">
      <c r="A16" s="907" t="s">
        <v>704</v>
      </c>
      <c r="B16" s="886">
        <f t="shared" si="0"/>
        <v>23</v>
      </c>
      <c r="C16" s="890">
        <f t="shared" si="1"/>
        <v>51</v>
      </c>
      <c r="D16" s="891"/>
      <c r="E16" s="891"/>
      <c r="F16" s="892">
        <v>13</v>
      </c>
      <c r="G16" s="892">
        <v>30</v>
      </c>
      <c r="H16" s="886" t="s">
        <v>1401</v>
      </c>
      <c r="I16" s="886" t="s">
        <v>1400</v>
      </c>
      <c r="J16" s="893">
        <v>10</v>
      </c>
      <c r="K16" s="893">
        <v>21</v>
      </c>
      <c r="L16" s="886" t="s">
        <v>1175</v>
      </c>
      <c r="M16" s="886" t="s">
        <v>1175</v>
      </c>
      <c r="N16" s="886">
        <v>0</v>
      </c>
      <c r="O16" s="886">
        <v>0</v>
      </c>
      <c r="P16" s="886">
        <v>0</v>
      </c>
      <c r="Q16" s="905">
        <v>0</v>
      </c>
    </row>
    <row r="17" spans="1:17">
      <c r="A17" s="907" t="s">
        <v>706</v>
      </c>
      <c r="B17" s="886">
        <f t="shared" si="0"/>
        <v>11</v>
      </c>
      <c r="C17" s="890">
        <f t="shared" si="1"/>
        <v>25</v>
      </c>
      <c r="D17" s="891"/>
      <c r="E17" s="891"/>
      <c r="F17" s="892">
        <v>4</v>
      </c>
      <c r="G17" s="892">
        <v>9</v>
      </c>
      <c r="H17" s="886" t="s">
        <v>1401</v>
      </c>
      <c r="I17" s="886" t="s">
        <v>1400</v>
      </c>
      <c r="J17" s="893">
        <v>7</v>
      </c>
      <c r="K17" s="893">
        <v>16</v>
      </c>
      <c r="L17" s="886" t="s">
        <v>1175</v>
      </c>
      <c r="M17" s="886" t="s">
        <v>1175</v>
      </c>
      <c r="N17" s="886">
        <v>0</v>
      </c>
      <c r="O17" s="886">
        <v>0</v>
      </c>
      <c r="P17" s="886">
        <v>0</v>
      </c>
      <c r="Q17" s="905">
        <v>0</v>
      </c>
    </row>
    <row r="18" spans="1:17">
      <c r="A18" s="907" t="s">
        <v>708</v>
      </c>
      <c r="B18" s="886">
        <f t="shared" si="0"/>
        <v>6</v>
      </c>
      <c r="C18" s="890">
        <f t="shared" si="1"/>
        <v>11</v>
      </c>
      <c r="D18" s="891"/>
      <c r="E18" s="891"/>
      <c r="F18" s="892">
        <v>3</v>
      </c>
      <c r="G18" s="892">
        <v>7</v>
      </c>
      <c r="H18" s="886" t="s">
        <v>1401</v>
      </c>
      <c r="I18" s="886" t="s">
        <v>1400</v>
      </c>
      <c r="J18" s="893">
        <v>3</v>
      </c>
      <c r="K18" s="893">
        <v>4</v>
      </c>
      <c r="L18" s="886" t="s">
        <v>1175</v>
      </c>
      <c r="M18" s="886" t="s">
        <v>1175</v>
      </c>
      <c r="N18" s="886">
        <v>0</v>
      </c>
      <c r="O18" s="886">
        <v>0</v>
      </c>
      <c r="P18" s="886">
        <v>0</v>
      </c>
      <c r="Q18" s="905">
        <v>0</v>
      </c>
    </row>
    <row r="19" spans="1:17">
      <c r="A19" s="907" t="s">
        <v>710</v>
      </c>
      <c r="B19" s="886">
        <f t="shared" si="0"/>
        <v>2</v>
      </c>
      <c r="C19" s="890">
        <f t="shared" si="1"/>
        <v>4</v>
      </c>
      <c r="D19" s="891"/>
      <c r="E19" s="891"/>
      <c r="F19" s="894">
        <v>1</v>
      </c>
      <c r="G19" s="894">
        <v>2</v>
      </c>
      <c r="H19" s="886" t="s">
        <v>1401</v>
      </c>
      <c r="I19" s="886" t="s">
        <v>1400</v>
      </c>
      <c r="J19" s="893">
        <v>1</v>
      </c>
      <c r="K19" s="893">
        <v>2</v>
      </c>
      <c r="L19" s="886" t="s">
        <v>1175</v>
      </c>
      <c r="M19" s="886" t="s">
        <v>1175</v>
      </c>
      <c r="N19" s="886">
        <v>0</v>
      </c>
      <c r="O19" s="886">
        <v>0</v>
      </c>
      <c r="P19" s="886">
        <v>0</v>
      </c>
      <c r="Q19" s="905">
        <v>0</v>
      </c>
    </row>
    <row r="20" spans="1:17">
      <c r="A20" s="907" t="s">
        <v>712</v>
      </c>
      <c r="B20" s="886">
        <f t="shared" si="0"/>
        <v>7</v>
      </c>
      <c r="C20" s="890">
        <f t="shared" si="1"/>
        <v>16</v>
      </c>
      <c r="D20" s="891"/>
      <c r="E20" s="891"/>
      <c r="F20" s="894">
        <v>3</v>
      </c>
      <c r="G20" s="894">
        <v>8</v>
      </c>
      <c r="H20" s="886" t="s">
        <v>1401</v>
      </c>
      <c r="I20" s="886" t="s">
        <v>1400</v>
      </c>
      <c r="J20" s="893">
        <v>4</v>
      </c>
      <c r="K20" s="893">
        <v>8</v>
      </c>
      <c r="L20" s="886" t="s">
        <v>1175</v>
      </c>
      <c r="M20" s="886" t="s">
        <v>1175</v>
      </c>
      <c r="N20" s="886">
        <v>0</v>
      </c>
      <c r="O20" s="886">
        <v>0</v>
      </c>
      <c r="P20" s="886">
        <v>0</v>
      </c>
      <c r="Q20" s="905">
        <v>0</v>
      </c>
    </row>
    <row r="21" spans="1:17">
      <c r="A21" s="907" t="s">
        <v>714</v>
      </c>
      <c r="B21" s="886">
        <f t="shared" si="0"/>
        <v>51</v>
      </c>
      <c r="C21" s="890">
        <f t="shared" si="1"/>
        <v>109</v>
      </c>
      <c r="D21" s="891"/>
      <c r="E21" s="891"/>
      <c r="F21" s="894">
        <v>27</v>
      </c>
      <c r="G21" s="894">
        <v>63</v>
      </c>
      <c r="H21" s="886" t="s">
        <v>1401</v>
      </c>
      <c r="I21" s="886" t="s">
        <v>1400</v>
      </c>
      <c r="J21" s="893">
        <v>24</v>
      </c>
      <c r="K21" s="893">
        <v>46</v>
      </c>
      <c r="L21" s="886" t="s">
        <v>1175</v>
      </c>
      <c r="M21" s="886" t="s">
        <v>1175</v>
      </c>
      <c r="N21" s="886">
        <v>0</v>
      </c>
      <c r="O21" s="886">
        <v>0</v>
      </c>
      <c r="P21" s="886">
        <v>0</v>
      </c>
      <c r="Q21" s="905">
        <v>0</v>
      </c>
    </row>
    <row r="22" spans="1:17">
      <c r="A22" s="907" t="s">
        <v>716</v>
      </c>
      <c r="B22" s="886">
        <f t="shared" si="0"/>
        <v>39</v>
      </c>
      <c r="C22" s="890">
        <f t="shared" si="1"/>
        <v>81</v>
      </c>
      <c r="D22" s="891"/>
      <c r="E22" s="891"/>
      <c r="F22" s="892">
        <v>21</v>
      </c>
      <c r="G22" s="892">
        <v>45</v>
      </c>
      <c r="H22" s="886" t="s">
        <v>1401</v>
      </c>
      <c r="I22" s="886" t="s">
        <v>1400</v>
      </c>
      <c r="J22" s="893">
        <v>18</v>
      </c>
      <c r="K22" s="893">
        <v>36</v>
      </c>
      <c r="L22" s="886" t="s">
        <v>1175</v>
      </c>
      <c r="M22" s="886" t="s">
        <v>1175</v>
      </c>
      <c r="N22" s="886">
        <v>0</v>
      </c>
      <c r="O22" s="886">
        <v>0</v>
      </c>
      <c r="P22" s="886">
        <v>0</v>
      </c>
      <c r="Q22" s="905">
        <v>0</v>
      </c>
    </row>
    <row r="23" spans="1:17">
      <c r="A23" s="907" t="s">
        <v>718</v>
      </c>
      <c r="B23" s="886">
        <f t="shared" si="0"/>
        <v>35</v>
      </c>
      <c r="C23" s="890">
        <f t="shared" si="1"/>
        <v>82</v>
      </c>
      <c r="D23" s="891"/>
      <c r="E23" s="891"/>
      <c r="F23" s="892">
        <v>17</v>
      </c>
      <c r="G23" s="892">
        <v>44</v>
      </c>
      <c r="H23" s="886" t="s">
        <v>1401</v>
      </c>
      <c r="I23" s="886" t="s">
        <v>1400</v>
      </c>
      <c r="J23" s="893">
        <v>18</v>
      </c>
      <c r="K23" s="893">
        <v>38</v>
      </c>
      <c r="L23" s="886" t="s">
        <v>1175</v>
      </c>
      <c r="M23" s="886" t="s">
        <v>1175</v>
      </c>
      <c r="N23" s="886">
        <v>0</v>
      </c>
      <c r="O23" s="886">
        <v>0</v>
      </c>
      <c r="P23" s="886">
        <v>0</v>
      </c>
      <c r="Q23" s="905">
        <v>0</v>
      </c>
    </row>
    <row r="24" spans="1:17">
      <c r="A24" s="907" t="s">
        <v>720</v>
      </c>
      <c r="B24" s="886">
        <f t="shared" si="0"/>
        <v>43</v>
      </c>
      <c r="C24" s="890">
        <f t="shared" si="1"/>
        <v>96</v>
      </c>
      <c r="D24" s="891"/>
      <c r="E24" s="891"/>
      <c r="F24" s="894">
        <v>23</v>
      </c>
      <c r="G24" s="894">
        <v>53</v>
      </c>
      <c r="H24" s="886" t="s">
        <v>1401</v>
      </c>
      <c r="I24" s="886" t="s">
        <v>1400</v>
      </c>
      <c r="J24" s="893">
        <v>20</v>
      </c>
      <c r="K24" s="893">
        <v>43</v>
      </c>
      <c r="L24" s="886" t="s">
        <v>1175</v>
      </c>
      <c r="M24" s="886" t="s">
        <v>1175</v>
      </c>
      <c r="N24" s="886">
        <v>0</v>
      </c>
      <c r="O24" s="886">
        <v>0</v>
      </c>
      <c r="P24" s="886">
        <v>0</v>
      </c>
      <c r="Q24" s="905">
        <v>0</v>
      </c>
    </row>
    <row r="25" spans="1:17">
      <c r="A25" s="907" t="s">
        <v>722</v>
      </c>
      <c r="B25" s="886">
        <f t="shared" si="0"/>
        <v>51</v>
      </c>
      <c r="C25" s="890">
        <f t="shared" si="1"/>
        <v>121</v>
      </c>
      <c r="D25" s="891"/>
      <c r="E25" s="891"/>
      <c r="F25" s="894">
        <v>29</v>
      </c>
      <c r="G25" s="892">
        <v>76</v>
      </c>
      <c r="H25" s="886" t="s">
        <v>1401</v>
      </c>
      <c r="I25" s="886" t="s">
        <v>1400</v>
      </c>
      <c r="J25" s="893">
        <v>22</v>
      </c>
      <c r="K25" s="893">
        <v>45</v>
      </c>
      <c r="L25" s="886" t="s">
        <v>1175</v>
      </c>
      <c r="M25" s="886" t="s">
        <v>1175</v>
      </c>
      <c r="N25" s="886">
        <v>0</v>
      </c>
      <c r="O25" s="886">
        <v>0</v>
      </c>
      <c r="P25" s="886">
        <v>0</v>
      </c>
      <c r="Q25" s="905">
        <v>0</v>
      </c>
    </row>
    <row r="26" spans="1:17">
      <c r="A26" s="907" t="s">
        <v>724</v>
      </c>
      <c r="B26" s="886">
        <f t="shared" si="0"/>
        <v>42</v>
      </c>
      <c r="C26" s="890">
        <f t="shared" si="1"/>
        <v>90</v>
      </c>
      <c r="D26" s="891"/>
      <c r="E26" s="891"/>
      <c r="F26" s="892">
        <v>20</v>
      </c>
      <c r="G26" s="892">
        <v>43</v>
      </c>
      <c r="H26" s="886" t="s">
        <v>1401</v>
      </c>
      <c r="I26" s="886" t="s">
        <v>1400</v>
      </c>
      <c r="J26" s="893">
        <v>22</v>
      </c>
      <c r="K26" s="893">
        <v>47</v>
      </c>
      <c r="L26" s="886" t="s">
        <v>1175</v>
      </c>
      <c r="M26" s="886" t="s">
        <v>1175</v>
      </c>
      <c r="N26" s="886">
        <v>0</v>
      </c>
      <c r="O26" s="886">
        <v>0</v>
      </c>
      <c r="P26" s="886">
        <v>0</v>
      </c>
      <c r="Q26" s="905">
        <v>0</v>
      </c>
    </row>
    <row r="27" spans="1:17">
      <c r="A27" s="907" t="s">
        <v>726</v>
      </c>
      <c r="B27" s="886">
        <f t="shared" si="0"/>
        <v>49</v>
      </c>
      <c r="C27" s="890">
        <f t="shared" si="1"/>
        <v>107</v>
      </c>
      <c r="D27" s="891"/>
      <c r="E27" s="891"/>
      <c r="F27" s="894">
        <v>23</v>
      </c>
      <c r="G27" s="894">
        <v>53</v>
      </c>
      <c r="H27" s="886" t="s">
        <v>1401</v>
      </c>
      <c r="I27" s="886" t="s">
        <v>1400</v>
      </c>
      <c r="J27" s="893">
        <v>26</v>
      </c>
      <c r="K27" s="893">
        <v>54</v>
      </c>
      <c r="L27" s="886" t="s">
        <v>1175</v>
      </c>
      <c r="M27" s="886" t="s">
        <v>1175</v>
      </c>
      <c r="N27" s="886">
        <v>0</v>
      </c>
      <c r="O27" s="886">
        <v>0</v>
      </c>
      <c r="P27" s="886">
        <v>0</v>
      </c>
      <c r="Q27" s="905">
        <v>0</v>
      </c>
    </row>
    <row r="28" spans="1:17">
      <c r="A28" s="907" t="s">
        <v>728</v>
      </c>
      <c r="B28" s="886">
        <f t="shared" si="0"/>
        <v>116</v>
      </c>
      <c r="C28" s="890">
        <f t="shared" si="1"/>
        <v>281</v>
      </c>
      <c r="D28" s="891"/>
      <c r="E28" s="891"/>
      <c r="F28" s="894">
        <v>58</v>
      </c>
      <c r="G28" s="894">
        <v>155</v>
      </c>
      <c r="H28" s="886" t="s">
        <v>1401</v>
      </c>
      <c r="I28" s="886" t="s">
        <v>1400</v>
      </c>
      <c r="J28" s="893">
        <v>58</v>
      </c>
      <c r="K28" s="893">
        <v>126</v>
      </c>
      <c r="L28" s="886" t="s">
        <v>1175</v>
      </c>
      <c r="M28" s="886" t="s">
        <v>1175</v>
      </c>
      <c r="N28" s="886">
        <v>0</v>
      </c>
      <c r="O28" s="886">
        <v>0</v>
      </c>
      <c r="P28" s="886">
        <v>0</v>
      </c>
      <c r="Q28" s="905">
        <v>0</v>
      </c>
    </row>
    <row r="29" spans="1:17">
      <c r="A29" s="907" t="s">
        <v>730</v>
      </c>
      <c r="B29" s="886">
        <f t="shared" si="0"/>
        <v>19</v>
      </c>
      <c r="C29" s="890">
        <f t="shared" si="1"/>
        <v>42</v>
      </c>
      <c r="D29" s="891"/>
      <c r="E29" s="891"/>
      <c r="F29" s="894">
        <v>10</v>
      </c>
      <c r="G29" s="894">
        <v>23</v>
      </c>
      <c r="H29" s="886" t="s">
        <v>1401</v>
      </c>
      <c r="I29" s="886" t="s">
        <v>1400</v>
      </c>
      <c r="J29" s="893">
        <v>9</v>
      </c>
      <c r="K29" s="893">
        <v>19</v>
      </c>
      <c r="L29" s="886" t="s">
        <v>1175</v>
      </c>
      <c r="M29" s="886" t="s">
        <v>1175</v>
      </c>
      <c r="N29" s="886">
        <v>0</v>
      </c>
      <c r="O29" s="886">
        <v>0</v>
      </c>
      <c r="P29" s="886">
        <v>0</v>
      </c>
      <c r="Q29" s="905">
        <v>0</v>
      </c>
    </row>
    <row r="30" spans="1:17">
      <c r="A30" s="907" t="s">
        <v>732</v>
      </c>
      <c r="B30" s="886">
        <f t="shared" si="0"/>
        <v>138</v>
      </c>
      <c r="C30" s="890">
        <f t="shared" si="1"/>
        <v>306</v>
      </c>
      <c r="D30" s="891"/>
      <c r="E30" s="891"/>
      <c r="F30" s="894">
        <v>69</v>
      </c>
      <c r="G30" s="894">
        <v>174</v>
      </c>
      <c r="H30" s="886" t="s">
        <v>1401</v>
      </c>
      <c r="I30" s="886" t="s">
        <v>1400</v>
      </c>
      <c r="J30" s="893">
        <v>69</v>
      </c>
      <c r="K30" s="893">
        <v>132</v>
      </c>
      <c r="L30" s="886" t="s">
        <v>1175</v>
      </c>
      <c r="M30" s="886" t="s">
        <v>1175</v>
      </c>
      <c r="N30" s="886">
        <v>0</v>
      </c>
      <c r="O30" s="886">
        <v>0</v>
      </c>
      <c r="P30" s="886">
        <v>0</v>
      </c>
      <c r="Q30" s="905">
        <v>0</v>
      </c>
    </row>
    <row r="31" spans="1:17">
      <c r="A31" s="907" t="s">
        <v>734</v>
      </c>
      <c r="B31" s="886">
        <f t="shared" si="0"/>
        <v>185</v>
      </c>
      <c r="C31" s="890">
        <f t="shared" si="1"/>
        <v>461</v>
      </c>
      <c r="D31" s="891"/>
      <c r="E31" s="891"/>
      <c r="F31" s="894">
        <v>89</v>
      </c>
      <c r="G31" s="892">
        <v>241</v>
      </c>
      <c r="H31" s="886" t="s">
        <v>1401</v>
      </c>
      <c r="I31" s="886" t="s">
        <v>1400</v>
      </c>
      <c r="J31" s="893">
        <v>96</v>
      </c>
      <c r="K31" s="893">
        <v>220</v>
      </c>
      <c r="L31" s="886" t="s">
        <v>1175</v>
      </c>
      <c r="M31" s="886" t="s">
        <v>1175</v>
      </c>
      <c r="N31" s="886">
        <v>0</v>
      </c>
      <c r="O31" s="886">
        <v>0</v>
      </c>
      <c r="P31" s="886">
        <v>0</v>
      </c>
      <c r="Q31" s="905">
        <v>0</v>
      </c>
    </row>
    <row r="32" spans="1:17">
      <c r="A32" s="907" t="s">
        <v>736</v>
      </c>
      <c r="B32" s="886">
        <f t="shared" si="0"/>
        <v>127</v>
      </c>
      <c r="C32" s="890">
        <f t="shared" si="1"/>
        <v>305</v>
      </c>
      <c r="D32" s="891"/>
      <c r="E32" s="891"/>
      <c r="F32" s="894">
        <v>64</v>
      </c>
      <c r="G32" s="894">
        <v>162</v>
      </c>
      <c r="H32" s="886" t="s">
        <v>1401</v>
      </c>
      <c r="I32" s="886" t="s">
        <v>1400</v>
      </c>
      <c r="J32" s="893">
        <v>63</v>
      </c>
      <c r="K32" s="893">
        <v>143</v>
      </c>
      <c r="L32" s="886" t="s">
        <v>1175</v>
      </c>
      <c r="M32" s="886" t="s">
        <v>1175</v>
      </c>
      <c r="N32" s="886">
        <v>0</v>
      </c>
      <c r="O32" s="886">
        <v>0</v>
      </c>
      <c r="P32" s="886">
        <v>0</v>
      </c>
      <c r="Q32" s="905">
        <v>0</v>
      </c>
    </row>
    <row r="33" spans="1:17">
      <c r="A33" s="907" t="s">
        <v>738</v>
      </c>
      <c r="B33" s="886">
        <f t="shared" si="0"/>
        <v>75</v>
      </c>
      <c r="C33" s="890">
        <f t="shared" si="1"/>
        <v>185</v>
      </c>
      <c r="D33" s="891"/>
      <c r="E33" s="891"/>
      <c r="F33" s="892">
        <v>38</v>
      </c>
      <c r="G33" s="892">
        <v>98</v>
      </c>
      <c r="H33" s="886" t="s">
        <v>1401</v>
      </c>
      <c r="I33" s="886" t="s">
        <v>1400</v>
      </c>
      <c r="J33" s="893">
        <v>37</v>
      </c>
      <c r="K33" s="893">
        <v>87</v>
      </c>
      <c r="L33" s="886" t="s">
        <v>1175</v>
      </c>
      <c r="M33" s="886" t="s">
        <v>1175</v>
      </c>
      <c r="N33" s="886">
        <v>0</v>
      </c>
      <c r="O33" s="886">
        <v>0</v>
      </c>
      <c r="P33" s="886">
        <v>0</v>
      </c>
      <c r="Q33" s="905">
        <v>0</v>
      </c>
    </row>
    <row r="34" spans="1:17">
      <c r="A34" s="907" t="s">
        <v>740</v>
      </c>
      <c r="B34" s="886">
        <f t="shared" si="0"/>
        <v>74</v>
      </c>
      <c r="C34" s="890">
        <f t="shared" si="1"/>
        <v>162</v>
      </c>
      <c r="D34" s="891"/>
      <c r="E34" s="891"/>
      <c r="F34" s="894">
        <v>43</v>
      </c>
      <c r="G34" s="894">
        <v>95</v>
      </c>
      <c r="H34" s="886" t="s">
        <v>1401</v>
      </c>
      <c r="I34" s="886" t="s">
        <v>1400</v>
      </c>
      <c r="J34" s="893">
        <v>31</v>
      </c>
      <c r="K34" s="893">
        <v>67</v>
      </c>
      <c r="L34" s="886" t="s">
        <v>1175</v>
      </c>
      <c r="M34" s="886" t="s">
        <v>1175</v>
      </c>
      <c r="N34" s="886">
        <v>0</v>
      </c>
      <c r="O34" s="886">
        <v>0</v>
      </c>
      <c r="P34" s="886">
        <v>0</v>
      </c>
      <c r="Q34" s="905">
        <v>0</v>
      </c>
    </row>
    <row r="35" spans="1:17">
      <c r="A35" s="907" t="s">
        <v>742</v>
      </c>
      <c r="B35" s="886">
        <f t="shared" si="0"/>
        <v>154</v>
      </c>
      <c r="C35" s="890">
        <f t="shared" si="1"/>
        <v>360</v>
      </c>
      <c r="D35" s="891"/>
      <c r="E35" s="891"/>
      <c r="F35" s="894">
        <v>69</v>
      </c>
      <c r="G35" s="894">
        <v>176</v>
      </c>
      <c r="H35" s="886" t="s">
        <v>1401</v>
      </c>
      <c r="I35" s="886" t="s">
        <v>1400</v>
      </c>
      <c r="J35" s="893">
        <v>85</v>
      </c>
      <c r="K35" s="893">
        <v>184</v>
      </c>
      <c r="L35" s="886" t="s">
        <v>1175</v>
      </c>
      <c r="M35" s="886" t="s">
        <v>1175</v>
      </c>
      <c r="N35" s="886">
        <v>0</v>
      </c>
      <c r="O35" s="886">
        <v>0</v>
      </c>
      <c r="P35" s="886">
        <v>0</v>
      </c>
      <c r="Q35" s="905">
        <v>0</v>
      </c>
    </row>
    <row r="36" spans="1:17">
      <c r="A36" s="907" t="s">
        <v>744</v>
      </c>
      <c r="B36" s="886">
        <f t="shared" si="0"/>
        <v>142</v>
      </c>
      <c r="C36" s="890">
        <f t="shared" si="1"/>
        <v>342</v>
      </c>
      <c r="D36" s="891"/>
      <c r="E36" s="891"/>
      <c r="F36" s="892">
        <v>78</v>
      </c>
      <c r="G36" s="892">
        <v>198</v>
      </c>
      <c r="H36" s="886" t="s">
        <v>1401</v>
      </c>
      <c r="I36" s="886" t="s">
        <v>1400</v>
      </c>
      <c r="J36" s="893">
        <v>64</v>
      </c>
      <c r="K36" s="893">
        <v>144</v>
      </c>
      <c r="L36" s="886" t="s">
        <v>1175</v>
      </c>
      <c r="M36" s="886" t="s">
        <v>1175</v>
      </c>
      <c r="N36" s="886">
        <v>0</v>
      </c>
      <c r="O36" s="886">
        <v>0</v>
      </c>
      <c r="P36" s="886">
        <v>0</v>
      </c>
      <c r="Q36" s="905">
        <v>0</v>
      </c>
    </row>
    <row r="37" spans="1:17">
      <c r="A37" s="907" t="s">
        <v>746</v>
      </c>
      <c r="B37" s="886">
        <f t="shared" si="0"/>
        <v>251</v>
      </c>
      <c r="C37" s="890">
        <f t="shared" si="1"/>
        <v>593</v>
      </c>
      <c r="D37" s="891"/>
      <c r="E37" s="891"/>
      <c r="F37" s="894">
        <v>127</v>
      </c>
      <c r="G37" s="894">
        <v>318</v>
      </c>
      <c r="H37" s="886" t="s">
        <v>1401</v>
      </c>
      <c r="I37" s="886" t="s">
        <v>1400</v>
      </c>
      <c r="J37" s="893">
        <v>124</v>
      </c>
      <c r="K37" s="893">
        <v>275</v>
      </c>
      <c r="L37" s="886" t="s">
        <v>1175</v>
      </c>
      <c r="M37" s="886" t="s">
        <v>1175</v>
      </c>
      <c r="N37" s="886">
        <v>0</v>
      </c>
      <c r="O37" s="886">
        <v>0</v>
      </c>
      <c r="P37" s="886">
        <v>0</v>
      </c>
      <c r="Q37" s="905">
        <v>0</v>
      </c>
    </row>
    <row r="38" spans="1:17">
      <c r="A38" s="907" t="s">
        <v>748</v>
      </c>
      <c r="B38" s="886">
        <f t="shared" si="0"/>
        <v>64</v>
      </c>
      <c r="C38" s="890">
        <f t="shared" si="1"/>
        <v>173</v>
      </c>
      <c r="D38" s="891"/>
      <c r="E38" s="891"/>
      <c r="F38" s="892">
        <v>32</v>
      </c>
      <c r="G38" s="892">
        <v>91</v>
      </c>
      <c r="H38" s="886" t="s">
        <v>1401</v>
      </c>
      <c r="I38" s="886" t="s">
        <v>1400</v>
      </c>
      <c r="J38" s="893">
        <v>32</v>
      </c>
      <c r="K38" s="893">
        <v>82</v>
      </c>
      <c r="L38" s="886" t="s">
        <v>1175</v>
      </c>
      <c r="M38" s="886" t="s">
        <v>1175</v>
      </c>
      <c r="N38" s="886">
        <v>0</v>
      </c>
      <c r="O38" s="886">
        <v>0</v>
      </c>
      <c r="P38" s="886">
        <v>0</v>
      </c>
      <c r="Q38" s="905">
        <v>0</v>
      </c>
    </row>
    <row r="39" spans="1:17">
      <c r="A39" s="907" t="s">
        <v>750</v>
      </c>
      <c r="B39" s="886">
        <f t="shared" si="0"/>
        <v>8</v>
      </c>
      <c r="C39" s="890">
        <f t="shared" si="1"/>
        <v>14</v>
      </c>
      <c r="D39" s="891"/>
      <c r="E39" s="891"/>
      <c r="F39" s="892">
        <v>4</v>
      </c>
      <c r="G39" s="892">
        <v>8</v>
      </c>
      <c r="H39" s="886" t="s">
        <v>1401</v>
      </c>
      <c r="I39" s="886" t="s">
        <v>1400</v>
      </c>
      <c r="J39" s="893">
        <v>4</v>
      </c>
      <c r="K39" s="893">
        <v>6</v>
      </c>
      <c r="L39" s="886" t="s">
        <v>1175</v>
      </c>
      <c r="M39" s="886" t="s">
        <v>1175</v>
      </c>
      <c r="N39" s="886">
        <v>0</v>
      </c>
      <c r="O39" s="886">
        <v>0</v>
      </c>
      <c r="P39" s="886">
        <v>0</v>
      </c>
      <c r="Q39" s="905">
        <v>0</v>
      </c>
    </row>
    <row r="40" spans="1:17">
      <c r="A40" s="908" t="s">
        <v>754</v>
      </c>
      <c r="B40" s="1334">
        <f t="shared" si="0"/>
        <v>5</v>
      </c>
      <c r="C40" s="909">
        <f t="shared" si="1"/>
        <v>11</v>
      </c>
      <c r="D40" s="910"/>
      <c r="E40" s="910"/>
      <c r="F40" s="1322">
        <v>3</v>
      </c>
      <c r="G40" s="1322">
        <v>7</v>
      </c>
      <c r="H40" s="889" t="s">
        <v>1402</v>
      </c>
      <c r="I40" s="889" t="s">
        <v>1403</v>
      </c>
      <c r="J40" s="911">
        <v>2</v>
      </c>
      <c r="K40" s="911">
        <v>4</v>
      </c>
      <c r="L40" s="889" t="s">
        <v>1175</v>
      </c>
      <c r="M40" s="889" t="s">
        <v>1175</v>
      </c>
      <c r="N40" s="889">
        <v>0</v>
      </c>
      <c r="O40" s="889">
        <v>0</v>
      </c>
      <c r="P40" s="889">
        <v>0</v>
      </c>
      <c r="Q40" s="1333">
        <v>0</v>
      </c>
    </row>
    <row r="41" spans="1:17" ht="14.25" thickBot="1">
      <c r="A41" s="898" t="s">
        <v>1192</v>
      </c>
      <c r="B41" s="890"/>
      <c r="C41" s="890"/>
      <c r="D41" s="895"/>
      <c r="E41" s="895"/>
      <c r="F41" s="895"/>
      <c r="G41" s="895"/>
      <c r="H41" s="896"/>
      <c r="I41" s="896"/>
      <c r="J41" s="897"/>
      <c r="L41" s="899"/>
      <c r="M41" s="899"/>
      <c r="N41" s="899"/>
      <c r="O41" s="899"/>
      <c r="P41" s="899"/>
      <c r="Q41" s="897" t="s">
        <v>1193</v>
      </c>
    </row>
    <row r="42" spans="1:17">
      <c r="B42" s="878"/>
    </row>
    <row r="43" spans="1:17">
      <c r="B43" s="877"/>
    </row>
  </sheetData>
  <mergeCells count="9">
    <mergeCell ref="B4:E4"/>
    <mergeCell ref="F4:I4"/>
    <mergeCell ref="J4:M4"/>
    <mergeCell ref="N4:Q4"/>
    <mergeCell ref="A1:J1"/>
    <mergeCell ref="B3:E3"/>
    <mergeCell ref="F3:I3"/>
    <mergeCell ref="J3:M3"/>
    <mergeCell ref="N3:Q3"/>
  </mergeCells>
  <phoneticPr fontId="4" type="noConversion"/>
  <pageMargins left="0.75" right="0.44" top="0.66" bottom="0.33" header="0.5" footer="0.23"/>
  <pageSetup paperSize="9" scale="60" orientation="landscape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14"/>
  <sheetViews>
    <sheetView view="pageBreakPreview" zoomScale="90" zoomScaleSheetLayoutView="90" workbookViewId="0">
      <selection activeCell="T27" sqref="T27"/>
    </sheetView>
  </sheetViews>
  <sheetFormatPr defaultRowHeight="13.5"/>
  <cols>
    <col min="1" max="1" width="7.109375" style="912" customWidth="1"/>
    <col min="2" max="10" width="5.77734375" style="912" customWidth="1"/>
    <col min="11" max="15" width="7.6640625" style="912" customWidth="1"/>
    <col min="16" max="19" width="5.77734375" style="912" customWidth="1"/>
    <col min="20" max="24" width="6.88671875" style="912" customWidth="1"/>
    <col min="25" max="34" width="5.77734375" style="912" customWidth="1"/>
    <col min="35" max="256" width="8.88671875" style="912"/>
    <col min="257" max="257" width="7.109375" style="912" customWidth="1"/>
    <col min="258" max="290" width="5.77734375" style="912" customWidth="1"/>
    <col min="291" max="512" width="8.88671875" style="912"/>
    <col min="513" max="513" width="7.109375" style="912" customWidth="1"/>
    <col min="514" max="546" width="5.77734375" style="912" customWidth="1"/>
    <col min="547" max="768" width="8.88671875" style="912"/>
    <col min="769" max="769" width="7.109375" style="912" customWidth="1"/>
    <col min="770" max="802" width="5.77734375" style="912" customWidth="1"/>
    <col min="803" max="1024" width="8.88671875" style="912"/>
    <col min="1025" max="1025" width="7.109375" style="912" customWidth="1"/>
    <col min="1026" max="1058" width="5.77734375" style="912" customWidth="1"/>
    <col min="1059" max="1280" width="8.88671875" style="912"/>
    <col min="1281" max="1281" width="7.109375" style="912" customWidth="1"/>
    <col min="1282" max="1314" width="5.77734375" style="912" customWidth="1"/>
    <col min="1315" max="1536" width="8.88671875" style="912"/>
    <col min="1537" max="1537" width="7.109375" style="912" customWidth="1"/>
    <col min="1538" max="1570" width="5.77734375" style="912" customWidth="1"/>
    <col min="1571" max="1792" width="8.88671875" style="912"/>
    <col min="1793" max="1793" width="7.109375" style="912" customWidth="1"/>
    <col min="1794" max="1826" width="5.77734375" style="912" customWidth="1"/>
    <col min="1827" max="2048" width="8.88671875" style="912"/>
    <col min="2049" max="2049" width="7.109375" style="912" customWidth="1"/>
    <col min="2050" max="2082" width="5.77734375" style="912" customWidth="1"/>
    <col min="2083" max="2304" width="8.88671875" style="912"/>
    <col min="2305" max="2305" width="7.109375" style="912" customWidth="1"/>
    <col min="2306" max="2338" width="5.77734375" style="912" customWidth="1"/>
    <col min="2339" max="2560" width="8.88671875" style="912"/>
    <col min="2561" max="2561" width="7.109375" style="912" customWidth="1"/>
    <col min="2562" max="2594" width="5.77734375" style="912" customWidth="1"/>
    <col min="2595" max="2816" width="8.88671875" style="912"/>
    <col min="2817" max="2817" width="7.109375" style="912" customWidth="1"/>
    <col min="2818" max="2850" width="5.77734375" style="912" customWidth="1"/>
    <col min="2851" max="3072" width="8.88671875" style="912"/>
    <col min="3073" max="3073" width="7.109375" style="912" customWidth="1"/>
    <col min="3074" max="3106" width="5.77734375" style="912" customWidth="1"/>
    <col min="3107" max="3328" width="8.88671875" style="912"/>
    <col min="3329" max="3329" width="7.109375" style="912" customWidth="1"/>
    <col min="3330" max="3362" width="5.77734375" style="912" customWidth="1"/>
    <col min="3363" max="3584" width="8.88671875" style="912"/>
    <col min="3585" max="3585" width="7.109375" style="912" customWidth="1"/>
    <col min="3586" max="3618" width="5.77734375" style="912" customWidth="1"/>
    <col min="3619" max="3840" width="8.88671875" style="912"/>
    <col min="3841" max="3841" width="7.109375" style="912" customWidth="1"/>
    <col min="3842" max="3874" width="5.77734375" style="912" customWidth="1"/>
    <col min="3875" max="4096" width="8.88671875" style="912"/>
    <col min="4097" max="4097" width="7.109375" style="912" customWidth="1"/>
    <col min="4098" max="4130" width="5.77734375" style="912" customWidth="1"/>
    <col min="4131" max="4352" width="8.88671875" style="912"/>
    <col min="4353" max="4353" width="7.109375" style="912" customWidth="1"/>
    <col min="4354" max="4386" width="5.77734375" style="912" customWidth="1"/>
    <col min="4387" max="4608" width="8.88671875" style="912"/>
    <col min="4609" max="4609" width="7.109375" style="912" customWidth="1"/>
    <col min="4610" max="4642" width="5.77734375" style="912" customWidth="1"/>
    <col min="4643" max="4864" width="8.88671875" style="912"/>
    <col min="4865" max="4865" width="7.109375" style="912" customWidth="1"/>
    <col min="4866" max="4898" width="5.77734375" style="912" customWidth="1"/>
    <col min="4899" max="5120" width="8.88671875" style="912"/>
    <col min="5121" max="5121" width="7.109375" style="912" customWidth="1"/>
    <col min="5122" max="5154" width="5.77734375" style="912" customWidth="1"/>
    <col min="5155" max="5376" width="8.88671875" style="912"/>
    <col min="5377" max="5377" width="7.109375" style="912" customWidth="1"/>
    <col min="5378" max="5410" width="5.77734375" style="912" customWidth="1"/>
    <col min="5411" max="5632" width="8.88671875" style="912"/>
    <col min="5633" max="5633" width="7.109375" style="912" customWidth="1"/>
    <col min="5634" max="5666" width="5.77734375" style="912" customWidth="1"/>
    <col min="5667" max="5888" width="8.88671875" style="912"/>
    <col min="5889" max="5889" width="7.109375" style="912" customWidth="1"/>
    <col min="5890" max="5922" width="5.77734375" style="912" customWidth="1"/>
    <col min="5923" max="6144" width="8.88671875" style="912"/>
    <col min="6145" max="6145" width="7.109375" style="912" customWidth="1"/>
    <col min="6146" max="6178" width="5.77734375" style="912" customWidth="1"/>
    <col min="6179" max="6400" width="8.88671875" style="912"/>
    <col min="6401" max="6401" width="7.109375" style="912" customWidth="1"/>
    <col min="6402" max="6434" width="5.77734375" style="912" customWidth="1"/>
    <col min="6435" max="6656" width="8.88671875" style="912"/>
    <col min="6657" max="6657" width="7.109375" style="912" customWidth="1"/>
    <col min="6658" max="6690" width="5.77734375" style="912" customWidth="1"/>
    <col min="6691" max="6912" width="8.88671875" style="912"/>
    <col min="6913" max="6913" width="7.109375" style="912" customWidth="1"/>
    <col min="6914" max="6946" width="5.77734375" style="912" customWidth="1"/>
    <col min="6947" max="7168" width="8.88671875" style="912"/>
    <col min="7169" max="7169" width="7.109375" style="912" customWidth="1"/>
    <col min="7170" max="7202" width="5.77734375" style="912" customWidth="1"/>
    <col min="7203" max="7424" width="8.88671875" style="912"/>
    <col min="7425" max="7425" width="7.109375" style="912" customWidth="1"/>
    <col min="7426" max="7458" width="5.77734375" style="912" customWidth="1"/>
    <col min="7459" max="7680" width="8.88671875" style="912"/>
    <col min="7681" max="7681" width="7.109375" style="912" customWidth="1"/>
    <col min="7682" max="7714" width="5.77734375" style="912" customWidth="1"/>
    <col min="7715" max="7936" width="8.88671875" style="912"/>
    <col min="7937" max="7937" width="7.109375" style="912" customWidth="1"/>
    <col min="7938" max="7970" width="5.77734375" style="912" customWidth="1"/>
    <col min="7971" max="8192" width="8.88671875" style="912"/>
    <col min="8193" max="8193" width="7.109375" style="912" customWidth="1"/>
    <col min="8194" max="8226" width="5.77734375" style="912" customWidth="1"/>
    <col min="8227" max="8448" width="8.88671875" style="912"/>
    <col min="8449" max="8449" width="7.109375" style="912" customWidth="1"/>
    <col min="8450" max="8482" width="5.77734375" style="912" customWidth="1"/>
    <col min="8483" max="8704" width="8.88671875" style="912"/>
    <col min="8705" max="8705" width="7.109375" style="912" customWidth="1"/>
    <col min="8706" max="8738" width="5.77734375" style="912" customWidth="1"/>
    <col min="8739" max="8960" width="8.88671875" style="912"/>
    <col min="8961" max="8961" width="7.109375" style="912" customWidth="1"/>
    <col min="8962" max="8994" width="5.77734375" style="912" customWidth="1"/>
    <col min="8995" max="9216" width="8.88671875" style="912"/>
    <col min="9217" max="9217" width="7.109375" style="912" customWidth="1"/>
    <col min="9218" max="9250" width="5.77734375" style="912" customWidth="1"/>
    <col min="9251" max="9472" width="8.88671875" style="912"/>
    <col min="9473" max="9473" width="7.109375" style="912" customWidth="1"/>
    <col min="9474" max="9506" width="5.77734375" style="912" customWidth="1"/>
    <col min="9507" max="9728" width="8.88671875" style="912"/>
    <col min="9729" max="9729" width="7.109375" style="912" customWidth="1"/>
    <col min="9730" max="9762" width="5.77734375" style="912" customWidth="1"/>
    <col min="9763" max="9984" width="8.88671875" style="912"/>
    <col min="9985" max="9985" width="7.109375" style="912" customWidth="1"/>
    <col min="9986" max="10018" width="5.77734375" style="912" customWidth="1"/>
    <col min="10019" max="10240" width="8.88671875" style="912"/>
    <col min="10241" max="10241" width="7.109375" style="912" customWidth="1"/>
    <col min="10242" max="10274" width="5.77734375" style="912" customWidth="1"/>
    <col min="10275" max="10496" width="8.88671875" style="912"/>
    <col min="10497" max="10497" width="7.109375" style="912" customWidth="1"/>
    <col min="10498" max="10530" width="5.77734375" style="912" customWidth="1"/>
    <col min="10531" max="10752" width="8.88671875" style="912"/>
    <col min="10753" max="10753" width="7.109375" style="912" customWidth="1"/>
    <col min="10754" max="10786" width="5.77734375" style="912" customWidth="1"/>
    <col min="10787" max="11008" width="8.88671875" style="912"/>
    <col min="11009" max="11009" width="7.109375" style="912" customWidth="1"/>
    <col min="11010" max="11042" width="5.77734375" style="912" customWidth="1"/>
    <col min="11043" max="11264" width="8.88671875" style="912"/>
    <col min="11265" max="11265" width="7.109375" style="912" customWidth="1"/>
    <col min="11266" max="11298" width="5.77734375" style="912" customWidth="1"/>
    <col min="11299" max="11520" width="8.88671875" style="912"/>
    <col min="11521" max="11521" width="7.109375" style="912" customWidth="1"/>
    <col min="11522" max="11554" width="5.77734375" style="912" customWidth="1"/>
    <col min="11555" max="11776" width="8.88671875" style="912"/>
    <col min="11777" max="11777" width="7.109375" style="912" customWidth="1"/>
    <col min="11778" max="11810" width="5.77734375" style="912" customWidth="1"/>
    <col min="11811" max="12032" width="8.88671875" style="912"/>
    <col min="12033" max="12033" width="7.109375" style="912" customWidth="1"/>
    <col min="12034" max="12066" width="5.77734375" style="912" customWidth="1"/>
    <col min="12067" max="12288" width="8.88671875" style="912"/>
    <col min="12289" max="12289" width="7.109375" style="912" customWidth="1"/>
    <col min="12290" max="12322" width="5.77734375" style="912" customWidth="1"/>
    <col min="12323" max="12544" width="8.88671875" style="912"/>
    <col min="12545" max="12545" width="7.109375" style="912" customWidth="1"/>
    <col min="12546" max="12578" width="5.77734375" style="912" customWidth="1"/>
    <col min="12579" max="12800" width="8.88671875" style="912"/>
    <col min="12801" max="12801" width="7.109375" style="912" customWidth="1"/>
    <col min="12802" max="12834" width="5.77734375" style="912" customWidth="1"/>
    <col min="12835" max="13056" width="8.88671875" style="912"/>
    <col min="13057" max="13057" width="7.109375" style="912" customWidth="1"/>
    <col min="13058" max="13090" width="5.77734375" style="912" customWidth="1"/>
    <col min="13091" max="13312" width="8.88671875" style="912"/>
    <col min="13313" max="13313" width="7.109375" style="912" customWidth="1"/>
    <col min="13314" max="13346" width="5.77734375" style="912" customWidth="1"/>
    <col min="13347" max="13568" width="8.88671875" style="912"/>
    <col min="13569" max="13569" width="7.109375" style="912" customWidth="1"/>
    <col min="13570" max="13602" width="5.77734375" style="912" customWidth="1"/>
    <col min="13603" max="13824" width="8.88671875" style="912"/>
    <col min="13825" max="13825" width="7.109375" style="912" customWidth="1"/>
    <col min="13826" max="13858" width="5.77734375" style="912" customWidth="1"/>
    <col min="13859" max="14080" width="8.88671875" style="912"/>
    <col min="14081" max="14081" width="7.109375" style="912" customWidth="1"/>
    <col min="14082" max="14114" width="5.77734375" style="912" customWidth="1"/>
    <col min="14115" max="14336" width="8.88671875" style="912"/>
    <col min="14337" max="14337" width="7.109375" style="912" customWidth="1"/>
    <col min="14338" max="14370" width="5.77734375" style="912" customWidth="1"/>
    <col min="14371" max="14592" width="8.88671875" style="912"/>
    <col min="14593" max="14593" width="7.109375" style="912" customWidth="1"/>
    <col min="14594" max="14626" width="5.77734375" style="912" customWidth="1"/>
    <col min="14627" max="14848" width="8.88671875" style="912"/>
    <col min="14849" max="14849" width="7.109375" style="912" customWidth="1"/>
    <col min="14850" max="14882" width="5.77734375" style="912" customWidth="1"/>
    <col min="14883" max="15104" width="8.88671875" style="912"/>
    <col min="15105" max="15105" width="7.109375" style="912" customWidth="1"/>
    <col min="15106" max="15138" width="5.77734375" style="912" customWidth="1"/>
    <col min="15139" max="15360" width="8.88671875" style="912"/>
    <col min="15361" max="15361" width="7.109375" style="912" customWidth="1"/>
    <col min="15362" max="15394" width="5.77734375" style="912" customWidth="1"/>
    <col min="15395" max="15616" width="8.88671875" style="912"/>
    <col min="15617" max="15617" width="7.109375" style="912" customWidth="1"/>
    <col min="15618" max="15650" width="5.77734375" style="912" customWidth="1"/>
    <col min="15651" max="15872" width="8.88671875" style="912"/>
    <col min="15873" max="15873" width="7.109375" style="912" customWidth="1"/>
    <col min="15874" max="15906" width="5.77734375" style="912" customWidth="1"/>
    <col min="15907" max="16128" width="8.88671875" style="912"/>
    <col min="16129" max="16129" width="7.109375" style="912" customWidth="1"/>
    <col min="16130" max="16162" width="5.77734375" style="912" customWidth="1"/>
    <col min="16163" max="16384" width="8.88671875" style="912"/>
  </cols>
  <sheetData>
    <row r="1" spans="1:34" s="914" customFormat="1" ht="28.5" customHeight="1">
      <c r="A1" s="1736" t="s">
        <v>1362</v>
      </c>
      <c r="B1" s="1736"/>
      <c r="C1" s="1736"/>
      <c r="D1" s="1736"/>
      <c r="E1" s="1736"/>
      <c r="F1" s="1736"/>
      <c r="G1" s="1736"/>
      <c r="H1" s="1736"/>
      <c r="I1" s="1736"/>
      <c r="J1" s="1736"/>
      <c r="K1" s="1736"/>
      <c r="L1" s="1736"/>
      <c r="M1" s="1736"/>
      <c r="N1" s="1736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 s="913"/>
      <c r="AB1" s="913"/>
      <c r="AC1" s="913"/>
      <c r="AD1" s="913"/>
      <c r="AE1" s="913"/>
      <c r="AF1" s="913"/>
      <c r="AG1" s="913"/>
      <c r="AH1" s="913"/>
    </row>
    <row r="2" spans="1:34" s="916" customFormat="1" ht="11.25">
      <c r="A2" s="1737" t="s">
        <v>1194</v>
      </c>
      <c r="B2" s="1737"/>
      <c r="C2" s="1737"/>
      <c r="D2" s="1737"/>
      <c r="E2" s="1737"/>
      <c r="F2" s="1737"/>
      <c r="G2" s="1737"/>
      <c r="H2" s="1737"/>
      <c r="I2" s="1737"/>
      <c r="J2" s="1737"/>
      <c r="K2" s="1737"/>
      <c r="L2" s="1737"/>
      <c r="M2" s="1737"/>
      <c r="N2" s="1737"/>
      <c r="O2" s="1737"/>
      <c r="P2" s="1737"/>
      <c r="R2" s="915"/>
      <c r="S2" s="915"/>
      <c r="T2" s="915"/>
      <c r="U2" s="915"/>
      <c r="V2" s="915"/>
      <c r="W2" s="915"/>
      <c r="X2" s="915"/>
      <c r="Y2" s="915"/>
      <c r="Z2" s="915" t="s">
        <v>1195</v>
      </c>
      <c r="AA2" s="915"/>
      <c r="AB2" s="915"/>
      <c r="AC2" s="915"/>
      <c r="AD2" s="915"/>
      <c r="AE2" s="915"/>
      <c r="AF2" s="915"/>
      <c r="AG2" s="915"/>
      <c r="AH2" s="915"/>
    </row>
    <row r="3" spans="1:34" s="916" customFormat="1" ht="11.25">
      <c r="A3" s="1738"/>
      <c r="B3" s="1731" t="s">
        <v>1196</v>
      </c>
      <c r="C3" s="1733"/>
      <c r="D3" s="1733"/>
      <c r="E3" s="1733"/>
      <c r="F3" s="1733"/>
      <c r="G3" s="1733"/>
      <c r="H3" s="1731" t="s">
        <v>1197</v>
      </c>
      <c r="I3" s="1733"/>
      <c r="J3" s="1733"/>
      <c r="K3" s="1733"/>
      <c r="L3" s="1733"/>
      <c r="M3" s="1733"/>
      <c r="N3" s="1733"/>
      <c r="O3" s="1733"/>
      <c r="P3" s="1733"/>
      <c r="Q3" s="1731" t="s">
        <v>1245</v>
      </c>
      <c r="R3" s="1733"/>
      <c r="S3" s="1733"/>
      <c r="T3" s="1733"/>
      <c r="U3" s="1733"/>
      <c r="V3" s="1733"/>
      <c r="W3" s="1733"/>
      <c r="X3" s="1733"/>
      <c r="Y3" s="1733"/>
      <c r="Z3" s="1731" t="s">
        <v>1198</v>
      </c>
      <c r="AA3" s="1733"/>
      <c r="AB3" s="1733"/>
      <c r="AC3" s="1733"/>
      <c r="AD3" s="1733"/>
      <c r="AE3" s="1733"/>
      <c r="AF3" s="1733"/>
      <c r="AG3" s="1733"/>
      <c r="AH3" s="1733"/>
    </row>
    <row r="4" spans="1:34" s="916" customFormat="1" ht="33.75" customHeight="1">
      <c r="A4" s="1738"/>
      <c r="B4" s="1730" t="s">
        <v>1199</v>
      </c>
      <c r="C4" s="1734"/>
      <c r="D4" s="1731" t="s">
        <v>1200</v>
      </c>
      <c r="E4" s="1733"/>
      <c r="F4" s="1730" t="s">
        <v>1246</v>
      </c>
      <c r="G4" s="1734"/>
      <c r="H4" s="1735" t="s">
        <v>1201</v>
      </c>
      <c r="I4" s="1735"/>
      <c r="J4" s="1735"/>
      <c r="K4" s="1735" t="s">
        <v>1202</v>
      </c>
      <c r="L4" s="1735"/>
      <c r="M4" s="1735"/>
      <c r="N4" s="1730" t="s">
        <v>1203</v>
      </c>
      <c r="O4" s="1730"/>
      <c r="P4" s="1730"/>
      <c r="Q4" s="1735" t="s">
        <v>1201</v>
      </c>
      <c r="R4" s="1735"/>
      <c r="S4" s="1735"/>
      <c r="T4" s="1735" t="s">
        <v>1204</v>
      </c>
      <c r="U4" s="1735"/>
      <c r="V4" s="1735"/>
      <c r="W4" s="1730" t="s">
        <v>1205</v>
      </c>
      <c r="X4" s="1730"/>
      <c r="Y4" s="1730"/>
      <c r="Z4" s="1735" t="s">
        <v>1201</v>
      </c>
      <c r="AA4" s="1735"/>
      <c r="AB4" s="1735"/>
      <c r="AC4" s="1735" t="s">
        <v>1206</v>
      </c>
      <c r="AD4" s="1735"/>
      <c r="AE4" s="1735"/>
      <c r="AF4" s="1730" t="s">
        <v>1207</v>
      </c>
      <c r="AG4" s="1730"/>
      <c r="AH4" s="1730"/>
    </row>
    <row r="5" spans="1:34" s="916" customFormat="1" ht="11.25">
      <c r="A5" s="1738"/>
      <c r="B5" s="1739" t="s">
        <v>1208</v>
      </c>
      <c r="C5" s="1731" t="s">
        <v>1209</v>
      </c>
      <c r="D5" s="1739" t="s">
        <v>1210</v>
      </c>
      <c r="E5" s="1731" t="s">
        <v>1211</v>
      </c>
      <c r="F5" s="1739" t="s">
        <v>1210</v>
      </c>
      <c r="G5" s="1731" t="s">
        <v>1211</v>
      </c>
      <c r="H5" s="1730" t="s">
        <v>1212</v>
      </c>
      <c r="I5" s="1731" t="s">
        <v>1213</v>
      </c>
      <c r="J5" s="1682" t="s">
        <v>1214</v>
      </c>
      <c r="K5" s="1730" t="s">
        <v>1212</v>
      </c>
      <c r="L5" s="1731" t="s">
        <v>1213</v>
      </c>
      <c r="M5" s="1731" t="s">
        <v>1214</v>
      </c>
      <c r="N5" s="1730" t="s">
        <v>1212</v>
      </c>
      <c r="O5" s="1731" t="s">
        <v>1215</v>
      </c>
      <c r="P5" s="1682" t="s">
        <v>1214</v>
      </c>
      <c r="Q5" s="1730" t="s">
        <v>1212</v>
      </c>
      <c r="R5" s="1731" t="s">
        <v>1215</v>
      </c>
      <c r="S5" s="1682" t="s">
        <v>1216</v>
      </c>
      <c r="T5" s="1730" t="s">
        <v>1212</v>
      </c>
      <c r="U5" s="1731" t="s">
        <v>1215</v>
      </c>
      <c r="V5" s="1731" t="s">
        <v>1216</v>
      </c>
      <c r="W5" s="1730" t="s">
        <v>1212</v>
      </c>
      <c r="X5" s="1731" t="s">
        <v>1215</v>
      </c>
      <c r="Y5" s="1682" t="s">
        <v>1214</v>
      </c>
      <c r="Z5" s="1730" t="s">
        <v>603</v>
      </c>
      <c r="AA5" s="1731" t="s">
        <v>1215</v>
      </c>
      <c r="AB5" s="1682" t="s">
        <v>1214</v>
      </c>
      <c r="AC5" s="1730" t="s">
        <v>1212</v>
      </c>
      <c r="AD5" s="1731" t="s">
        <v>1213</v>
      </c>
      <c r="AE5" s="1731" t="s">
        <v>1214</v>
      </c>
      <c r="AF5" s="1730" t="s">
        <v>1212</v>
      </c>
      <c r="AG5" s="1731" t="s">
        <v>1215</v>
      </c>
      <c r="AH5" s="1682" t="s">
        <v>1214</v>
      </c>
    </row>
    <row r="6" spans="1:34" s="916" customFormat="1" ht="11.25">
      <c r="A6" s="1738"/>
      <c r="B6" s="1740"/>
      <c r="C6" s="1733"/>
      <c r="D6" s="1740"/>
      <c r="E6" s="1733"/>
      <c r="F6" s="1740"/>
      <c r="G6" s="1733"/>
      <c r="H6" s="1730"/>
      <c r="I6" s="1731"/>
      <c r="J6" s="1732"/>
      <c r="K6" s="1730"/>
      <c r="L6" s="1731"/>
      <c r="M6" s="1731"/>
      <c r="N6" s="1730"/>
      <c r="O6" s="1731"/>
      <c r="P6" s="1732"/>
      <c r="Q6" s="1730"/>
      <c r="R6" s="1731"/>
      <c r="S6" s="1732"/>
      <c r="T6" s="1730"/>
      <c r="U6" s="1731"/>
      <c r="V6" s="1731"/>
      <c r="W6" s="1730"/>
      <c r="X6" s="1731"/>
      <c r="Y6" s="1732"/>
      <c r="Z6" s="1730"/>
      <c r="AA6" s="1731"/>
      <c r="AB6" s="1732"/>
      <c r="AC6" s="1730"/>
      <c r="AD6" s="1731"/>
      <c r="AE6" s="1731"/>
      <c r="AF6" s="1730"/>
      <c r="AG6" s="1731"/>
      <c r="AH6" s="1732"/>
    </row>
    <row r="7" spans="1:34" s="916" customFormat="1" ht="11.25">
      <c r="A7" s="1738"/>
      <c r="B7" s="1740"/>
      <c r="C7" s="1733"/>
      <c r="D7" s="1740"/>
      <c r="E7" s="1733"/>
      <c r="F7" s="1740"/>
      <c r="G7" s="1733"/>
      <c r="H7" s="1730"/>
      <c r="I7" s="1731"/>
      <c r="J7" s="1732"/>
      <c r="K7" s="1730"/>
      <c r="L7" s="1731"/>
      <c r="M7" s="1731"/>
      <c r="N7" s="1730"/>
      <c r="O7" s="1731"/>
      <c r="P7" s="1732"/>
      <c r="Q7" s="1730"/>
      <c r="R7" s="1731"/>
      <c r="S7" s="1732"/>
      <c r="T7" s="1730"/>
      <c r="U7" s="1731"/>
      <c r="V7" s="1731"/>
      <c r="W7" s="1730"/>
      <c r="X7" s="1731"/>
      <c r="Y7" s="1732"/>
      <c r="Z7" s="1730"/>
      <c r="AA7" s="1731"/>
      <c r="AB7" s="1732"/>
      <c r="AC7" s="1730"/>
      <c r="AD7" s="1731"/>
      <c r="AE7" s="1731"/>
      <c r="AF7" s="1730"/>
      <c r="AG7" s="1731"/>
      <c r="AH7" s="1732"/>
    </row>
    <row r="8" spans="1:34" s="916" customFormat="1" ht="11.25">
      <c r="A8" s="1738"/>
      <c r="B8" s="1740"/>
      <c r="C8" s="1733"/>
      <c r="D8" s="1740"/>
      <c r="E8" s="1733"/>
      <c r="F8" s="1740"/>
      <c r="G8" s="1733"/>
      <c r="H8" s="1730"/>
      <c r="I8" s="1731"/>
      <c r="J8" s="1684"/>
      <c r="K8" s="1730"/>
      <c r="L8" s="1731"/>
      <c r="M8" s="1731"/>
      <c r="N8" s="1730"/>
      <c r="O8" s="1731"/>
      <c r="P8" s="1684"/>
      <c r="Q8" s="1730"/>
      <c r="R8" s="1731"/>
      <c r="S8" s="1684"/>
      <c r="T8" s="1730"/>
      <c r="U8" s="1731"/>
      <c r="V8" s="1731"/>
      <c r="W8" s="1730"/>
      <c r="X8" s="1731"/>
      <c r="Y8" s="1684"/>
      <c r="Z8" s="1730"/>
      <c r="AA8" s="1731"/>
      <c r="AB8" s="1684"/>
      <c r="AC8" s="1730"/>
      <c r="AD8" s="1731"/>
      <c r="AE8" s="1731"/>
      <c r="AF8" s="1730"/>
      <c r="AG8" s="1731"/>
      <c r="AH8" s="1684"/>
    </row>
    <row r="9" spans="1:34" s="916" customFormat="1" ht="26.25" customHeight="1">
      <c r="A9" s="752">
        <v>2019</v>
      </c>
      <c r="B9" s="470">
        <v>1</v>
      </c>
      <c r="C9" s="470">
        <v>4</v>
      </c>
      <c r="D9" s="470">
        <v>1</v>
      </c>
      <c r="E9" s="470">
        <v>4</v>
      </c>
      <c r="F9" s="470">
        <v>0</v>
      </c>
      <c r="G9" s="470">
        <v>0</v>
      </c>
      <c r="H9" s="470">
        <v>3</v>
      </c>
      <c r="I9" s="470">
        <v>1</v>
      </c>
      <c r="J9" s="470">
        <v>2</v>
      </c>
      <c r="K9" s="470">
        <v>30053</v>
      </c>
      <c r="L9" s="470">
        <v>22846</v>
      </c>
      <c r="M9" s="470">
        <v>7207</v>
      </c>
      <c r="N9" s="470">
        <v>21140</v>
      </c>
      <c r="O9" s="470">
        <v>18542</v>
      </c>
      <c r="P9" s="470">
        <v>2598</v>
      </c>
      <c r="Q9" s="470">
        <v>3</v>
      </c>
      <c r="R9" s="470">
        <v>2</v>
      </c>
      <c r="S9" s="470">
        <v>1</v>
      </c>
      <c r="T9" s="470">
        <v>45324</v>
      </c>
      <c r="U9" s="470">
        <v>42254</v>
      </c>
      <c r="V9" s="470">
        <v>3070</v>
      </c>
      <c r="W9" s="470">
        <v>21002</v>
      </c>
      <c r="X9" s="470">
        <v>20935</v>
      </c>
      <c r="Y9" s="470">
        <v>67</v>
      </c>
      <c r="Z9" s="470">
        <v>2</v>
      </c>
      <c r="AA9" s="470">
        <v>1</v>
      </c>
      <c r="AB9" s="470">
        <v>1</v>
      </c>
      <c r="AC9" s="470">
        <v>3858</v>
      </c>
      <c r="AD9" s="470">
        <v>3208</v>
      </c>
      <c r="AE9" s="470">
        <v>650</v>
      </c>
      <c r="AF9" s="470">
        <v>587</v>
      </c>
      <c r="AG9" s="470">
        <v>344</v>
      </c>
      <c r="AH9" s="471">
        <v>243</v>
      </c>
    </row>
    <row r="10" spans="1:34" s="916" customFormat="1" ht="26.25" customHeight="1">
      <c r="A10" s="922">
        <v>2020</v>
      </c>
      <c r="B10" s="920">
        <v>1</v>
      </c>
      <c r="C10" s="920">
        <v>4</v>
      </c>
      <c r="D10" s="920">
        <v>1</v>
      </c>
      <c r="E10" s="920">
        <v>4</v>
      </c>
      <c r="F10" s="920">
        <v>0</v>
      </c>
      <c r="G10" s="920">
        <v>0</v>
      </c>
      <c r="H10" s="920">
        <v>3</v>
      </c>
      <c r="I10" s="920">
        <v>1</v>
      </c>
      <c r="J10" s="920">
        <v>2</v>
      </c>
      <c r="K10" s="920">
        <v>29641</v>
      </c>
      <c r="L10" s="920">
        <v>22846</v>
      </c>
      <c r="M10" s="920">
        <v>6795</v>
      </c>
      <c r="N10" s="920">
        <v>21737</v>
      </c>
      <c r="O10" s="920">
        <v>18957</v>
      </c>
      <c r="P10" s="920">
        <v>2780</v>
      </c>
      <c r="Q10" s="920">
        <v>4</v>
      </c>
      <c r="R10" s="920">
        <v>2</v>
      </c>
      <c r="S10" s="920">
        <v>2</v>
      </c>
      <c r="T10" s="920">
        <v>48570</v>
      </c>
      <c r="U10" s="920">
        <v>42254</v>
      </c>
      <c r="V10" s="920">
        <v>6316</v>
      </c>
      <c r="W10" s="920">
        <v>23247</v>
      </c>
      <c r="X10" s="920">
        <v>22969</v>
      </c>
      <c r="Y10" s="920">
        <v>278</v>
      </c>
      <c r="Z10" s="920">
        <v>1</v>
      </c>
      <c r="AA10" s="920">
        <v>1</v>
      </c>
      <c r="AB10" s="920">
        <v>0</v>
      </c>
      <c r="AC10" s="920">
        <v>3208</v>
      </c>
      <c r="AD10" s="920">
        <v>3208</v>
      </c>
      <c r="AE10" s="920">
        <v>0</v>
      </c>
      <c r="AF10" s="920">
        <v>492</v>
      </c>
      <c r="AG10" s="920">
        <v>492</v>
      </c>
      <c r="AH10" s="921">
        <v>0</v>
      </c>
    </row>
    <row r="11" spans="1:34" s="916" customFormat="1" ht="26.25" customHeight="1">
      <c r="A11" s="923">
        <v>2021</v>
      </c>
      <c r="B11" s="473">
        <v>1</v>
      </c>
      <c r="C11" s="473">
        <v>4</v>
      </c>
      <c r="D11" s="473">
        <v>1</v>
      </c>
      <c r="E11" s="473">
        <v>4</v>
      </c>
      <c r="F11" s="473">
        <v>0</v>
      </c>
      <c r="G11" s="473">
        <v>0</v>
      </c>
      <c r="H11" s="473">
        <v>3</v>
      </c>
      <c r="I11" s="473">
        <v>1</v>
      </c>
      <c r="J11" s="473">
        <v>2</v>
      </c>
      <c r="K11" s="473">
        <v>29499</v>
      </c>
      <c r="L11" s="473">
        <v>22846</v>
      </c>
      <c r="M11" s="473">
        <v>6653</v>
      </c>
      <c r="N11" s="473">
        <v>22004</v>
      </c>
      <c r="O11" s="473">
        <v>19194</v>
      </c>
      <c r="P11" s="473">
        <v>2810</v>
      </c>
      <c r="Q11" s="473">
        <v>4</v>
      </c>
      <c r="R11" s="473">
        <v>2</v>
      </c>
      <c r="S11" s="473">
        <v>2</v>
      </c>
      <c r="T11" s="473">
        <v>48274</v>
      </c>
      <c r="U11" s="473">
        <v>42254</v>
      </c>
      <c r="V11" s="473">
        <v>6020</v>
      </c>
      <c r="W11" s="473">
        <v>24616</v>
      </c>
      <c r="X11" s="473">
        <v>24345</v>
      </c>
      <c r="Y11" s="473">
        <v>271</v>
      </c>
      <c r="Z11" s="473">
        <v>1</v>
      </c>
      <c r="AA11" s="473">
        <v>1</v>
      </c>
      <c r="AB11" s="473">
        <v>0</v>
      </c>
      <c r="AC11" s="473">
        <v>3208</v>
      </c>
      <c r="AD11" s="473">
        <v>3208</v>
      </c>
      <c r="AE11" s="473">
        <v>0</v>
      </c>
      <c r="AF11" s="473">
        <v>485</v>
      </c>
      <c r="AG11" s="473">
        <v>485</v>
      </c>
      <c r="AH11" s="474" t="s">
        <v>752</v>
      </c>
    </row>
    <row r="12" spans="1:34" s="916" customFormat="1" ht="42" customHeight="1">
      <c r="A12" s="1728" t="s">
        <v>1267</v>
      </c>
      <c r="B12" s="1729"/>
      <c r="C12" s="1729"/>
      <c r="D12" s="1729"/>
      <c r="E12" s="1729"/>
      <c r="F12" s="1729"/>
      <c r="G12" s="1729"/>
      <c r="H12" s="1729"/>
      <c r="I12" s="1729"/>
      <c r="J12" s="1729"/>
      <c r="K12" s="1729"/>
      <c r="L12" s="1729"/>
      <c r="M12" s="1729"/>
      <c r="N12" s="1729"/>
      <c r="O12" s="1729"/>
      <c r="P12" s="1729"/>
      <c r="Q12" s="1729"/>
      <c r="R12" s="1729"/>
      <c r="S12" s="1729"/>
      <c r="T12" s="1729"/>
      <c r="U12" s="1729"/>
      <c r="V12" s="1729"/>
      <c r="W12" s="1729"/>
      <c r="X12" s="1729"/>
      <c r="Y12" s="1729"/>
      <c r="Z12" s="1729"/>
      <c r="AA12" s="1729"/>
      <c r="AB12" s="1729"/>
      <c r="AC12" s="1729"/>
      <c r="AD12" s="1729"/>
      <c r="AE12" s="1729"/>
      <c r="AF12" s="1729"/>
      <c r="AG12" s="1729"/>
      <c r="AH12" s="1729"/>
    </row>
    <row r="13" spans="1:34" s="918" customFormat="1" ht="24.75" customHeight="1">
      <c r="A13" s="917" t="s">
        <v>1217</v>
      </c>
      <c r="AC13" s="919" t="s">
        <v>1218</v>
      </c>
    </row>
    <row r="14" spans="1:34" hidden="1"/>
  </sheetData>
  <mergeCells count="53">
    <mergeCell ref="A1:N1"/>
    <mergeCell ref="A2:P2"/>
    <mergeCell ref="A3:A8"/>
    <mergeCell ref="B3:G3"/>
    <mergeCell ref="H3:P3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Q3:Y3"/>
    <mergeCell ref="Z3:AH3"/>
    <mergeCell ref="B4:C4"/>
    <mergeCell ref="D4:E4"/>
    <mergeCell ref="F4:G4"/>
    <mergeCell ref="H4:J4"/>
    <mergeCell ref="K4:M4"/>
    <mergeCell ref="AF4:AH4"/>
    <mergeCell ref="N4:P4"/>
    <mergeCell ref="Q4:S4"/>
    <mergeCell ref="T4:V4"/>
    <mergeCell ref="W4:Y4"/>
    <mergeCell ref="Z4:AB4"/>
    <mergeCell ref="AC4:AE4"/>
    <mergeCell ref="T5:T8"/>
    <mergeCell ref="U5:U8"/>
    <mergeCell ref="V5:V8"/>
    <mergeCell ref="K5:K8"/>
    <mergeCell ref="L5:L8"/>
    <mergeCell ref="M5:M8"/>
    <mergeCell ref="N5:N8"/>
    <mergeCell ref="O5:O8"/>
    <mergeCell ref="P5:P8"/>
    <mergeCell ref="A12:AH12"/>
    <mergeCell ref="AC5:AC8"/>
    <mergeCell ref="AD5:AD8"/>
    <mergeCell ref="AE5:AE8"/>
    <mergeCell ref="AF5:AF8"/>
    <mergeCell ref="AG5:AG8"/>
    <mergeCell ref="AH5:AH8"/>
    <mergeCell ref="W5:W8"/>
    <mergeCell ref="X5:X8"/>
    <mergeCell ref="Y5:Y8"/>
    <mergeCell ref="Z5:Z8"/>
    <mergeCell ref="AA5:AA8"/>
    <mergeCell ref="AB5:AB8"/>
    <mergeCell ref="Q5:Q8"/>
    <mergeCell ref="R5:R8"/>
    <mergeCell ref="S5:S8"/>
  </mergeCells>
  <phoneticPr fontId="4" type="noConversion"/>
  <printOptions horizontalCentered="1"/>
  <pageMargins left="0.11811023622047245" right="0.15748031496062992" top="0.39370078740157483" bottom="0.39370078740157483" header="0" footer="0"/>
  <pageSetup paperSize="9" scale="55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4"/>
  <sheetViews>
    <sheetView view="pageBreakPreview" zoomScaleSheetLayoutView="100" workbookViewId="0">
      <selection activeCell="F11" sqref="F11"/>
    </sheetView>
  </sheetViews>
  <sheetFormatPr defaultRowHeight="13.5"/>
  <cols>
    <col min="1" max="1" width="7.77734375" style="1023" customWidth="1"/>
    <col min="2" max="2" width="10.21875" style="1023" bestFit="1" customWidth="1"/>
    <col min="3" max="3" width="8.33203125" style="1023" customWidth="1"/>
    <col min="4" max="4" width="7.88671875" style="1023" customWidth="1"/>
    <col min="5" max="7" width="6.5546875" style="1023" bestFit="1" customWidth="1"/>
    <col min="8" max="8" width="5.44140625" style="1023" bestFit="1" customWidth="1"/>
    <col min="9" max="10" width="5.33203125" style="1023" bestFit="1" customWidth="1"/>
    <col min="11" max="11" width="6.5546875" style="1023" bestFit="1" customWidth="1"/>
    <col min="12" max="13" width="5.33203125" style="1023" bestFit="1" customWidth="1"/>
    <col min="14" max="14" width="8.5546875" style="1023" bestFit="1" customWidth="1"/>
    <col min="15" max="20" width="6.5546875" style="1023" bestFit="1" customWidth="1"/>
    <col min="21" max="22" width="5.33203125" style="1023" bestFit="1" customWidth="1"/>
    <col min="23" max="23" width="6.44140625" style="1023" bestFit="1" customWidth="1"/>
    <col min="24" max="24" width="4.44140625" style="1023" bestFit="1" customWidth="1"/>
    <col min="25" max="25" width="5.33203125" style="1023" bestFit="1" customWidth="1"/>
    <col min="26" max="26" width="7.33203125" style="1023" bestFit="1" customWidth="1"/>
    <col min="27" max="27" width="4.44140625" style="1023" bestFit="1" customWidth="1"/>
    <col min="28" max="28" width="5.33203125" style="1023" bestFit="1" customWidth="1"/>
    <col min="29" max="29" width="5" style="1023" bestFit="1" customWidth="1"/>
    <col min="30" max="30" width="4" style="1023" bestFit="1" customWidth="1"/>
    <col min="31" max="31" width="5.33203125" style="1023" bestFit="1" customWidth="1"/>
    <col min="32" max="32" width="12.77734375" style="1023" customWidth="1"/>
    <col min="33" max="255" width="8.88671875" style="1023"/>
    <col min="256" max="256" width="7.77734375" style="1023" customWidth="1"/>
    <col min="257" max="257" width="10.109375" style="1023" bestFit="1" customWidth="1"/>
    <col min="258" max="258" width="7.5546875" style="1023" bestFit="1" customWidth="1"/>
    <col min="259" max="259" width="7.21875" style="1023" bestFit="1" customWidth="1"/>
    <col min="260" max="262" width="6.44140625" style="1023" bestFit="1" customWidth="1"/>
    <col min="263" max="263" width="5.33203125" style="1023" bestFit="1" customWidth="1"/>
    <col min="264" max="265" width="5.21875" style="1023" bestFit="1" customWidth="1"/>
    <col min="266" max="266" width="6.44140625" style="1023" bestFit="1" customWidth="1"/>
    <col min="267" max="268" width="5.21875" style="1023" bestFit="1" customWidth="1"/>
    <col min="269" max="269" width="8.44140625" style="1023" bestFit="1" customWidth="1"/>
    <col min="270" max="275" width="6.44140625" style="1023" bestFit="1" customWidth="1"/>
    <col min="276" max="277" width="5.21875" style="1023" bestFit="1" customWidth="1"/>
    <col min="278" max="278" width="6.33203125" style="1023" bestFit="1" customWidth="1"/>
    <col min="279" max="279" width="3.88671875" style="1023" bestFit="1" customWidth="1"/>
    <col min="280" max="280" width="5.21875" style="1023" bestFit="1" customWidth="1"/>
    <col min="281" max="281" width="7.21875" style="1023" bestFit="1" customWidth="1"/>
    <col min="282" max="282" width="3.88671875" style="1023" bestFit="1" customWidth="1"/>
    <col min="283" max="283" width="5.21875" style="1023" bestFit="1" customWidth="1"/>
    <col min="284" max="284" width="4.88671875" style="1023" bestFit="1" customWidth="1"/>
    <col min="285" max="285" width="3.88671875" style="1023" bestFit="1" customWidth="1"/>
    <col min="286" max="286" width="5.21875" style="1023" bestFit="1" customWidth="1"/>
    <col min="287" max="287" width="12.77734375" style="1023" customWidth="1"/>
    <col min="288" max="288" width="9.109375" style="1023" customWidth="1"/>
    <col min="289" max="511" width="8.88671875" style="1023"/>
    <col min="512" max="512" width="7.77734375" style="1023" customWidth="1"/>
    <col min="513" max="513" width="10.109375" style="1023" bestFit="1" customWidth="1"/>
    <col min="514" max="514" width="7.5546875" style="1023" bestFit="1" customWidth="1"/>
    <col min="515" max="515" width="7.21875" style="1023" bestFit="1" customWidth="1"/>
    <col min="516" max="518" width="6.44140625" style="1023" bestFit="1" customWidth="1"/>
    <col min="519" max="519" width="5.33203125" style="1023" bestFit="1" customWidth="1"/>
    <col min="520" max="521" width="5.21875" style="1023" bestFit="1" customWidth="1"/>
    <col min="522" max="522" width="6.44140625" style="1023" bestFit="1" customWidth="1"/>
    <col min="523" max="524" width="5.21875" style="1023" bestFit="1" customWidth="1"/>
    <col min="525" max="525" width="8.44140625" style="1023" bestFit="1" customWidth="1"/>
    <col min="526" max="531" width="6.44140625" style="1023" bestFit="1" customWidth="1"/>
    <col min="532" max="533" width="5.21875" style="1023" bestFit="1" customWidth="1"/>
    <col min="534" max="534" width="6.33203125" style="1023" bestFit="1" customWidth="1"/>
    <col min="535" max="535" width="3.88671875" style="1023" bestFit="1" customWidth="1"/>
    <col min="536" max="536" width="5.21875" style="1023" bestFit="1" customWidth="1"/>
    <col min="537" max="537" width="7.21875" style="1023" bestFit="1" customWidth="1"/>
    <col min="538" max="538" width="3.88671875" style="1023" bestFit="1" customWidth="1"/>
    <col min="539" max="539" width="5.21875" style="1023" bestFit="1" customWidth="1"/>
    <col min="540" max="540" width="4.88671875" style="1023" bestFit="1" customWidth="1"/>
    <col min="541" max="541" width="3.88671875" style="1023" bestFit="1" customWidth="1"/>
    <col min="542" max="542" width="5.21875" style="1023" bestFit="1" customWidth="1"/>
    <col min="543" max="543" width="12.77734375" style="1023" customWidth="1"/>
    <col min="544" max="544" width="9.109375" style="1023" customWidth="1"/>
    <col min="545" max="767" width="8.88671875" style="1023"/>
    <col min="768" max="768" width="7.77734375" style="1023" customWidth="1"/>
    <col min="769" max="769" width="10.109375" style="1023" bestFit="1" customWidth="1"/>
    <col min="770" max="770" width="7.5546875" style="1023" bestFit="1" customWidth="1"/>
    <col min="771" max="771" width="7.21875" style="1023" bestFit="1" customWidth="1"/>
    <col min="772" max="774" width="6.44140625" style="1023" bestFit="1" customWidth="1"/>
    <col min="775" max="775" width="5.33203125" style="1023" bestFit="1" customWidth="1"/>
    <col min="776" max="777" width="5.21875" style="1023" bestFit="1" customWidth="1"/>
    <col min="778" max="778" width="6.44140625" style="1023" bestFit="1" customWidth="1"/>
    <col min="779" max="780" width="5.21875" style="1023" bestFit="1" customWidth="1"/>
    <col min="781" max="781" width="8.44140625" style="1023" bestFit="1" customWidth="1"/>
    <col min="782" max="787" width="6.44140625" style="1023" bestFit="1" customWidth="1"/>
    <col min="788" max="789" width="5.21875" style="1023" bestFit="1" customWidth="1"/>
    <col min="790" max="790" width="6.33203125" style="1023" bestFit="1" customWidth="1"/>
    <col min="791" max="791" width="3.88671875" style="1023" bestFit="1" customWidth="1"/>
    <col min="792" max="792" width="5.21875" style="1023" bestFit="1" customWidth="1"/>
    <col min="793" max="793" width="7.21875" style="1023" bestFit="1" customWidth="1"/>
    <col min="794" max="794" width="3.88671875" style="1023" bestFit="1" customWidth="1"/>
    <col min="795" max="795" width="5.21875" style="1023" bestFit="1" customWidth="1"/>
    <col min="796" max="796" width="4.88671875" style="1023" bestFit="1" customWidth="1"/>
    <col min="797" max="797" width="3.88671875" style="1023" bestFit="1" customWidth="1"/>
    <col min="798" max="798" width="5.21875" style="1023" bestFit="1" customWidth="1"/>
    <col min="799" max="799" width="12.77734375" style="1023" customWidth="1"/>
    <col min="800" max="800" width="9.109375" style="1023" customWidth="1"/>
    <col min="801" max="1023" width="8.88671875" style="1023"/>
    <col min="1024" max="1024" width="7.77734375" style="1023" customWidth="1"/>
    <col min="1025" max="1025" width="10.109375" style="1023" bestFit="1" customWidth="1"/>
    <col min="1026" max="1026" width="7.5546875" style="1023" bestFit="1" customWidth="1"/>
    <col min="1027" max="1027" width="7.21875" style="1023" bestFit="1" customWidth="1"/>
    <col min="1028" max="1030" width="6.44140625" style="1023" bestFit="1" customWidth="1"/>
    <col min="1031" max="1031" width="5.33203125" style="1023" bestFit="1" customWidth="1"/>
    <col min="1032" max="1033" width="5.21875" style="1023" bestFit="1" customWidth="1"/>
    <col min="1034" max="1034" width="6.44140625" style="1023" bestFit="1" customWidth="1"/>
    <col min="1035" max="1036" width="5.21875" style="1023" bestFit="1" customWidth="1"/>
    <col min="1037" max="1037" width="8.44140625" style="1023" bestFit="1" customWidth="1"/>
    <col min="1038" max="1043" width="6.44140625" style="1023" bestFit="1" customWidth="1"/>
    <col min="1044" max="1045" width="5.21875" style="1023" bestFit="1" customWidth="1"/>
    <col min="1046" max="1046" width="6.33203125" style="1023" bestFit="1" customWidth="1"/>
    <col min="1047" max="1047" width="3.88671875" style="1023" bestFit="1" customWidth="1"/>
    <col min="1048" max="1048" width="5.21875" style="1023" bestFit="1" customWidth="1"/>
    <col min="1049" max="1049" width="7.21875" style="1023" bestFit="1" customWidth="1"/>
    <col min="1050" max="1050" width="3.88671875" style="1023" bestFit="1" customWidth="1"/>
    <col min="1051" max="1051" width="5.21875" style="1023" bestFit="1" customWidth="1"/>
    <col min="1052" max="1052" width="4.88671875" style="1023" bestFit="1" customWidth="1"/>
    <col min="1053" max="1053" width="3.88671875" style="1023" bestFit="1" customWidth="1"/>
    <col min="1054" max="1054" width="5.21875" style="1023" bestFit="1" customWidth="1"/>
    <col min="1055" max="1055" width="12.77734375" style="1023" customWidth="1"/>
    <col min="1056" max="1056" width="9.109375" style="1023" customWidth="1"/>
    <col min="1057" max="1279" width="8.88671875" style="1023"/>
    <col min="1280" max="1280" width="7.77734375" style="1023" customWidth="1"/>
    <col min="1281" max="1281" width="10.109375" style="1023" bestFit="1" customWidth="1"/>
    <col min="1282" max="1282" width="7.5546875" style="1023" bestFit="1" customWidth="1"/>
    <col min="1283" max="1283" width="7.21875" style="1023" bestFit="1" customWidth="1"/>
    <col min="1284" max="1286" width="6.44140625" style="1023" bestFit="1" customWidth="1"/>
    <col min="1287" max="1287" width="5.33203125" style="1023" bestFit="1" customWidth="1"/>
    <col min="1288" max="1289" width="5.21875" style="1023" bestFit="1" customWidth="1"/>
    <col min="1290" max="1290" width="6.44140625" style="1023" bestFit="1" customWidth="1"/>
    <col min="1291" max="1292" width="5.21875" style="1023" bestFit="1" customWidth="1"/>
    <col min="1293" max="1293" width="8.44140625" style="1023" bestFit="1" customWidth="1"/>
    <col min="1294" max="1299" width="6.44140625" style="1023" bestFit="1" customWidth="1"/>
    <col min="1300" max="1301" width="5.21875" style="1023" bestFit="1" customWidth="1"/>
    <col min="1302" max="1302" width="6.33203125" style="1023" bestFit="1" customWidth="1"/>
    <col min="1303" max="1303" width="3.88671875" style="1023" bestFit="1" customWidth="1"/>
    <col min="1304" max="1304" width="5.21875" style="1023" bestFit="1" customWidth="1"/>
    <col min="1305" max="1305" width="7.21875" style="1023" bestFit="1" customWidth="1"/>
    <col min="1306" max="1306" width="3.88671875" style="1023" bestFit="1" customWidth="1"/>
    <col min="1307" max="1307" width="5.21875" style="1023" bestFit="1" customWidth="1"/>
    <col min="1308" max="1308" width="4.88671875" style="1023" bestFit="1" customWidth="1"/>
    <col min="1309" max="1309" width="3.88671875" style="1023" bestFit="1" customWidth="1"/>
    <col min="1310" max="1310" width="5.21875" style="1023" bestFit="1" customWidth="1"/>
    <col min="1311" max="1311" width="12.77734375" style="1023" customWidth="1"/>
    <col min="1312" max="1312" width="9.109375" style="1023" customWidth="1"/>
    <col min="1313" max="1535" width="8.88671875" style="1023"/>
    <col min="1536" max="1536" width="7.77734375" style="1023" customWidth="1"/>
    <col min="1537" max="1537" width="10.109375" style="1023" bestFit="1" customWidth="1"/>
    <col min="1538" max="1538" width="7.5546875" style="1023" bestFit="1" customWidth="1"/>
    <col min="1539" max="1539" width="7.21875" style="1023" bestFit="1" customWidth="1"/>
    <col min="1540" max="1542" width="6.44140625" style="1023" bestFit="1" customWidth="1"/>
    <col min="1543" max="1543" width="5.33203125" style="1023" bestFit="1" customWidth="1"/>
    <col min="1544" max="1545" width="5.21875" style="1023" bestFit="1" customWidth="1"/>
    <col min="1546" max="1546" width="6.44140625" style="1023" bestFit="1" customWidth="1"/>
    <col min="1547" max="1548" width="5.21875" style="1023" bestFit="1" customWidth="1"/>
    <col min="1549" max="1549" width="8.44140625" style="1023" bestFit="1" customWidth="1"/>
    <col min="1550" max="1555" width="6.44140625" style="1023" bestFit="1" customWidth="1"/>
    <col min="1556" max="1557" width="5.21875" style="1023" bestFit="1" customWidth="1"/>
    <col min="1558" max="1558" width="6.33203125" style="1023" bestFit="1" customWidth="1"/>
    <col min="1559" max="1559" width="3.88671875" style="1023" bestFit="1" customWidth="1"/>
    <col min="1560" max="1560" width="5.21875" style="1023" bestFit="1" customWidth="1"/>
    <col min="1561" max="1561" width="7.21875" style="1023" bestFit="1" customWidth="1"/>
    <col min="1562" max="1562" width="3.88671875" style="1023" bestFit="1" customWidth="1"/>
    <col min="1563" max="1563" width="5.21875" style="1023" bestFit="1" customWidth="1"/>
    <col min="1564" max="1564" width="4.88671875" style="1023" bestFit="1" customWidth="1"/>
    <col min="1565" max="1565" width="3.88671875" style="1023" bestFit="1" customWidth="1"/>
    <col min="1566" max="1566" width="5.21875" style="1023" bestFit="1" customWidth="1"/>
    <col min="1567" max="1567" width="12.77734375" style="1023" customWidth="1"/>
    <col min="1568" max="1568" width="9.109375" style="1023" customWidth="1"/>
    <col min="1569" max="1791" width="8.88671875" style="1023"/>
    <col min="1792" max="1792" width="7.77734375" style="1023" customWidth="1"/>
    <col min="1793" max="1793" width="10.109375" style="1023" bestFit="1" customWidth="1"/>
    <col min="1794" max="1794" width="7.5546875" style="1023" bestFit="1" customWidth="1"/>
    <col min="1795" max="1795" width="7.21875" style="1023" bestFit="1" customWidth="1"/>
    <col min="1796" max="1798" width="6.44140625" style="1023" bestFit="1" customWidth="1"/>
    <col min="1799" max="1799" width="5.33203125" style="1023" bestFit="1" customWidth="1"/>
    <col min="1800" max="1801" width="5.21875" style="1023" bestFit="1" customWidth="1"/>
    <col min="1802" max="1802" width="6.44140625" style="1023" bestFit="1" customWidth="1"/>
    <col min="1803" max="1804" width="5.21875" style="1023" bestFit="1" customWidth="1"/>
    <col min="1805" max="1805" width="8.44140625" style="1023" bestFit="1" customWidth="1"/>
    <col min="1806" max="1811" width="6.44140625" style="1023" bestFit="1" customWidth="1"/>
    <col min="1812" max="1813" width="5.21875" style="1023" bestFit="1" customWidth="1"/>
    <col min="1814" max="1814" width="6.33203125" style="1023" bestFit="1" customWidth="1"/>
    <col min="1815" max="1815" width="3.88671875" style="1023" bestFit="1" customWidth="1"/>
    <col min="1816" max="1816" width="5.21875" style="1023" bestFit="1" customWidth="1"/>
    <col min="1817" max="1817" width="7.21875" style="1023" bestFit="1" customWidth="1"/>
    <col min="1818" max="1818" width="3.88671875" style="1023" bestFit="1" customWidth="1"/>
    <col min="1819" max="1819" width="5.21875" style="1023" bestFit="1" customWidth="1"/>
    <col min="1820" max="1820" width="4.88671875" style="1023" bestFit="1" customWidth="1"/>
    <col min="1821" max="1821" width="3.88671875" style="1023" bestFit="1" customWidth="1"/>
    <col min="1822" max="1822" width="5.21875" style="1023" bestFit="1" customWidth="1"/>
    <col min="1823" max="1823" width="12.77734375" style="1023" customWidth="1"/>
    <col min="1824" max="1824" width="9.109375" style="1023" customWidth="1"/>
    <col min="1825" max="2047" width="8.88671875" style="1023"/>
    <col min="2048" max="2048" width="7.77734375" style="1023" customWidth="1"/>
    <col min="2049" max="2049" width="10.109375" style="1023" bestFit="1" customWidth="1"/>
    <col min="2050" max="2050" width="7.5546875" style="1023" bestFit="1" customWidth="1"/>
    <col min="2051" max="2051" width="7.21875" style="1023" bestFit="1" customWidth="1"/>
    <col min="2052" max="2054" width="6.44140625" style="1023" bestFit="1" customWidth="1"/>
    <col min="2055" max="2055" width="5.33203125" style="1023" bestFit="1" customWidth="1"/>
    <col min="2056" max="2057" width="5.21875" style="1023" bestFit="1" customWidth="1"/>
    <col min="2058" max="2058" width="6.44140625" style="1023" bestFit="1" customWidth="1"/>
    <col min="2059" max="2060" width="5.21875" style="1023" bestFit="1" customWidth="1"/>
    <col min="2061" max="2061" width="8.44140625" style="1023" bestFit="1" customWidth="1"/>
    <col min="2062" max="2067" width="6.44140625" style="1023" bestFit="1" customWidth="1"/>
    <col min="2068" max="2069" width="5.21875" style="1023" bestFit="1" customWidth="1"/>
    <col min="2070" max="2070" width="6.33203125" style="1023" bestFit="1" customWidth="1"/>
    <col min="2071" max="2071" width="3.88671875" style="1023" bestFit="1" customWidth="1"/>
    <col min="2072" max="2072" width="5.21875" style="1023" bestFit="1" customWidth="1"/>
    <col min="2073" max="2073" width="7.21875" style="1023" bestFit="1" customWidth="1"/>
    <col min="2074" max="2074" width="3.88671875" style="1023" bestFit="1" customWidth="1"/>
    <col min="2075" max="2075" width="5.21875" style="1023" bestFit="1" customWidth="1"/>
    <col min="2076" max="2076" width="4.88671875" style="1023" bestFit="1" customWidth="1"/>
    <col min="2077" max="2077" width="3.88671875" style="1023" bestFit="1" customWidth="1"/>
    <col min="2078" max="2078" width="5.21875" style="1023" bestFit="1" customWidth="1"/>
    <col min="2079" max="2079" width="12.77734375" style="1023" customWidth="1"/>
    <col min="2080" max="2080" width="9.109375" style="1023" customWidth="1"/>
    <col min="2081" max="2303" width="8.88671875" style="1023"/>
    <col min="2304" max="2304" width="7.77734375" style="1023" customWidth="1"/>
    <col min="2305" max="2305" width="10.109375" style="1023" bestFit="1" customWidth="1"/>
    <col min="2306" max="2306" width="7.5546875" style="1023" bestFit="1" customWidth="1"/>
    <col min="2307" max="2307" width="7.21875" style="1023" bestFit="1" customWidth="1"/>
    <col min="2308" max="2310" width="6.44140625" style="1023" bestFit="1" customWidth="1"/>
    <col min="2311" max="2311" width="5.33203125" style="1023" bestFit="1" customWidth="1"/>
    <col min="2312" max="2313" width="5.21875" style="1023" bestFit="1" customWidth="1"/>
    <col min="2314" max="2314" width="6.44140625" style="1023" bestFit="1" customWidth="1"/>
    <col min="2315" max="2316" width="5.21875" style="1023" bestFit="1" customWidth="1"/>
    <col min="2317" max="2317" width="8.44140625" style="1023" bestFit="1" customWidth="1"/>
    <col min="2318" max="2323" width="6.44140625" style="1023" bestFit="1" customWidth="1"/>
    <col min="2324" max="2325" width="5.21875" style="1023" bestFit="1" customWidth="1"/>
    <col min="2326" max="2326" width="6.33203125" style="1023" bestFit="1" customWidth="1"/>
    <col min="2327" max="2327" width="3.88671875" style="1023" bestFit="1" customWidth="1"/>
    <col min="2328" max="2328" width="5.21875" style="1023" bestFit="1" customWidth="1"/>
    <col min="2329" max="2329" width="7.21875" style="1023" bestFit="1" customWidth="1"/>
    <col min="2330" max="2330" width="3.88671875" style="1023" bestFit="1" customWidth="1"/>
    <col min="2331" max="2331" width="5.21875" style="1023" bestFit="1" customWidth="1"/>
    <col min="2332" max="2332" width="4.88671875" style="1023" bestFit="1" customWidth="1"/>
    <col min="2333" max="2333" width="3.88671875" style="1023" bestFit="1" customWidth="1"/>
    <col min="2334" max="2334" width="5.21875" style="1023" bestFit="1" customWidth="1"/>
    <col min="2335" max="2335" width="12.77734375" style="1023" customWidth="1"/>
    <col min="2336" max="2336" width="9.109375" style="1023" customWidth="1"/>
    <col min="2337" max="2559" width="8.88671875" style="1023"/>
    <col min="2560" max="2560" width="7.77734375" style="1023" customWidth="1"/>
    <col min="2561" max="2561" width="10.109375" style="1023" bestFit="1" customWidth="1"/>
    <col min="2562" max="2562" width="7.5546875" style="1023" bestFit="1" customWidth="1"/>
    <col min="2563" max="2563" width="7.21875" style="1023" bestFit="1" customWidth="1"/>
    <col min="2564" max="2566" width="6.44140625" style="1023" bestFit="1" customWidth="1"/>
    <col min="2567" max="2567" width="5.33203125" style="1023" bestFit="1" customWidth="1"/>
    <col min="2568" max="2569" width="5.21875" style="1023" bestFit="1" customWidth="1"/>
    <col min="2570" max="2570" width="6.44140625" style="1023" bestFit="1" customWidth="1"/>
    <col min="2571" max="2572" width="5.21875" style="1023" bestFit="1" customWidth="1"/>
    <col min="2573" max="2573" width="8.44140625" style="1023" bestFit="1" customWidth="1"/>
    <col min="2574" max="2579" width="6.44140625" style="1023" bestFit="1" customWidth="1"/>
    <col min="2580" max="2581" width="5.21875" style="1023" bestFit="1" customWidth="1"/>
    <col min="2582" max="2582" width="6.33203125" style="1023" bestFit="1" customWidth="1"/>
    <col min="2583" max="2583" width="3.88671875" style="1023" bestFit="1" customWidth="1"/>
    <col min="2584" max="2584" width="5.21875" style="1023" bestFit="1" customWidth="1"/>
    <col min="2585" max="2585" width="7.21875" style="1023" bestFit="1" customWidth="1"/>
    <col min="2586" max="2586" width="3.88671875" style="1023" bestFit="1" customWidth="1"/>
    <col min="2587" max="2587" width="5.21875" style="1023" bestFit="1" customWidth="1"/>
    <col min="2588" max="2588" width="4.88671875" style="1023" bestFit="1" customWidth="1"/>
    <col min="2589" max="2589" width="3.88671875" style="1023" bestFit="1" customWidth="1"/>
    <col min="2590" max="2590" width="5.21875" style="1023" bestFit="1" customWidth="1"/>
    <col min="2591" max="2591" width="12.77734375" style="1023" customWidth="1"/>
    <col min="2592" max="2592" width="9.109375" style="1023" customWidth="1"/>
    <col min="2593" max="2815" width="8.88671875" style="1023"/>
    <col min="2816" max="2816" width="7.77734375" style="1023" customWidth="1"/>
    <col min="2817" max="2817" width="10.109375" style="1023" bestFit="1" customWidth="1"/>
    <col min="2818" max="2818" width="7.5546875" style="1023" bestFit="1" customWidth="1"/>
    <col min="2819" max="2819" width="7.21875" style="1023" bestFit="1" customWidth="1"/>
    <col min="2820" max="2822" width="6.44140625" style="1023" bestFit="1" customWidth="1"/>
    <col min="2823" max="2823" width="5.33203125" style="1023" bestFit="1" customWidth="1"/>
    <col min="2824" max="2825" width="5.21875" style="1023" bestFit="1" customWidth="1"/>
    <col min="2826" max="2826" width="6.44140625" style="1023" bestFit="1" customWidth="1"/>
    <col min="2827" max="2828" width="5.21875" style="1023" bestFit="1" customWidth="1"/>
    <col min="2829" max="2829" width="8.44140625" style="1023" bestFit="1" customWidth="1"/>
    <col min="2830" max="2835" width="6.44140625" style="1023" bestFit="1" customWidth="1"/>
    <col min="2836" max="2837" width="5.21875" style="1023" bestFit="1" customWidth="1"/>
    <col min="2838" max="2838" width="6.33203125" style="1023" bestFit="1" customWidth="1"/>
    <col min="2839" max="2839" width="3.88671875" style="1023" bestFit="1" customWidth="1"/>
    <col min="2840" max="2840" width="5.21875" style="1023" bestFit="1" customWidth="1"/>
    <col min="2841" max="2841" width="7.21875" style="1023" bestFit="1" customWidth="1"/>
    <col min="2842" max="2842" width="3.88671875" style="1023" bestFit="1" customWidth="1"/>
    <col min="2843" max="2843" width="5.21875" style="1023" bestFit="1" customWidth="1"/>
    <col min="2844" max="2844" width="4.88671875" style="1023" bestFit="1" customWidth="1"/>
    <col min="2845" max="2845" width="3.88671875" style="1023" bestFit="1" customWidth="1"/>
    <col min="2846" max="2846" width="5.21875" style="1023" bestFit="1" customWidth="1"/>
    <col min="2847" max="2847" width="12.77734375" style="1023" customWidth="1"/>
    <col min="2848" max="2848" width="9.109375" style="1023" customWidth="1"/>
    <col min="2849" max="3071" width="8.88671875" style="1023"/>
    <col min="3072" max="3072" width="7.77734375" style="1023" customWidth="1"/>
    <col min="3073" max="3073" width="10.109375" style="1023" bestFit="1" customWidth="1"/>
    <col min="3074" max="3074" width="7.5546875" style="1023" bestFit="1" customWidth="1"/>
    <col min="3075" max="3075" width="7.21875" style="1023" bestFit="1" customWidth="1"/>
    <col min="3076" max="3078" width="6.44140625" style="1023" bestFit="1" customWidth="1"/>
    <col min="3079" max="3079" width="5.33203125" style="1023" bestFit="1" customWidth="1"/>
    <col min="3080" max="3081" width="5.21875" style="1023" bestFit="1" customWidth="1"/>
    <col min="3082" max="3082" width="6.44140625" style="1023" bestFit="1" customWidth="1"/>
    <col min="3083" max="3084" width="5.21875" style="1023" bestFit="1" customWidth="1"/>
    <col min="3085" max="3085" width="8.44140625" style="1023" bestFit="1" customWidth="1"/>
    <col min="3086" max="3091" width="6.44140625" style="1023" bestFit="1" customWidth="1"/>
    <col min="3092" max="3093" width="5.21875" style="1023" bestFit="1" customWidth="1"/>
    <col min="3094" max="3094" width="6.33203125" style="1023" bestFit="1" customWidth="1"/>
    <col min="3095" max="3095" width="3.88671875" style="1023" bestFit="1" customWidth="1"/>
    <col min="3096" max="3096" width="5.21875" style="1023" bestFit="1" customWidth="1"/>
    <col min="3097" max="3097" width="7.21875" style="1023" bestFit="1" customWidth="1"/>
    <col min="3098" max="3098" width="3.88671875" style="1023" bestFit="1" customWidth="1"/>
    <col min="3099" max="3099" width="5.21875" style="1023" bestFit="1" customWidth="1"/>
    <col min="3100" max="3100" width="4.88671875" style="1023" bestFit="1" customWidth="1"/>
    <col min="3101" max="3101" width="3.88671875" style="1023" bestFit="1" customWidth="1"/>
    <col min="3102" max="3102" width="5.21875" style="1023" bestFit="1" customWidth="1"/>
    <col min="3103" max="3103" width="12.77734375" style="1023" customWidth="1"/>
    <col min="3104" max="3104" width="9.109375" style="1023" customWidth="1"/>
    <col min="3105" max="3327" width="8.88671875" style="1023"/>
    <col min="3328" max="3328" width="7.77734375" style="1023" customWidth="1"/>
    <col min="3329" max="3329" width="10.109375" style="1023" bestFit="1" customWidth="1"/>
    <col min="3330" max="3330" width="7.5546875" style="1023" bestFit="1" customWidth="1"/>
    <col min="3331" max="3331" width="7.21875" style="1023" bestFit="1" customWidth="1"/>
    <col min="3332" max="3334" width="6.44140625" style="1023" bestFit="1" customWidth="1"/>
    <col min="3335" max="3335" width="5.33203125" style="1023" bestFit="1" customWidth="1"/>
    <col min="3336" max="3337" width="5.21875" style="1023" bestFit="1" customWidth="1"/>
    <col min="3338" max="3338" width="6.44140625" style="1023" bestFit="1" customWidth="1"/>
    <col min="3339" max="3340" width="5.21875" style="1023" bestFit="1" customWidth="1"/>
    <col min="3341" max="3341" width="8.44140625" style="1023" bestFit="1" customWidth="1"/>
    <col min="3342" max="3347" width="6.44140625" style="1023" bestFit="1" customWidth="1"/>
    <col min="3348" max="3349" width="5.21875" style="1023" bestFit="1" customWidth="1"/>
    <col min="3350" max="3350" width="6.33203125" style="1023" bestFit="1" customWidth="1"/>
    <col min="3351" max="3351" width="3.88671875" style="1023" bestFit="1" customWidth="1"/>
    <col min="3352" max="3352" width="5.21875" style="1023" bestFit="1" customWidth="1"/>
    <col min="3353" max="3353" width="7.21875" style="1023" bestFit="1" customWidth="1"/>
    <col min="3354" max="3354" width="3.88671875" style="1023" bestFit="1" customWidth="1"/>
    <col min="3355" max="3355" width="5.21875" style="1023" bestFit="1" customWidth="1"/>
    <col min="3356" max="3356" width="4.88671875" style="1023" bestFit="1" customWidth="1"/>
    <col min="3357" max="3357" width="3.88671875" style="1023" bestFit="1" customWidth="1"/>
    <col min="3358" max="3358" width="5.21875" style="1023" bestFit="1" customWidth="1"/>
    <col min="3359" max="3359" width="12.77734375" style="1023" customWidth="1"/>
    <col min="3360" max="3360" width="9.109375" style="1023" customWidth="1"/>
    <col min="3361" max="3583" width="8.88671875" style="1023"/>
    <col min="3584" max="3584" width="7.77734375" style="1023" customWidth="1"/>
    <col min="3585" max="3585" width="10.109375" style="1023" bestFit="1" customWidth="1"/>
    <col min="3586" max="3586" width="7.5546875" style="1023" bestFit="1" customWidth="1"/>
    <col min="3587" max="3587" width="7.21875" style="1023" bestFit="1" customWidth="1"/>
    <col min="3588" max="3590" width="6.44140625" style="1023" bestFit="1" customWidth="1"/>
    <col min="3591" max="3591" width="5.33203125" style="1023" bestFit="1" customWidth="1"/>
    <col min="3592" max="3593" width="5.21875" style="1023" bestFit="1" customWidth="1"/>
    <col min="3594" max="3594" width="6.44140625" style="1023" bestFit="1" customWidth="1"/>
    <col min="3595" max="3596" width="5.21875" style="1023" bestFit="1" customWidth="1"/>
    <col min="3597" max="3597" width="8.44140625" style="1023" bestFit="1" customWidth="1"/>
    <col min="3598" max="3603" width="6.44140625" style="1023" bestFit="1" customWidth="1"/>
    <col min="3604" max="3605" width="5.21875" style="1023" bestFit="1" customWidth="1"/>
    <col min="3606" max="3606" width="6.33203125" style="1023" bestFit="1" customWidth="1"/>
    <col min="3607" max="3607" width="3.88671875" style="1023" bestFit="1" customWidth="1"/>
    <col min="3608" max="3608" width="5.21875" style="1023" bestFit="1" customWidth="1"/>
    <col min="3609" max="3609" width="7.21875" style="1023" bestFit="1" customWidth="1"/>
    <col min="3610" max="3610" width="3.88671875" style="1023" bestFit="1" customWidth="1"/>
    <col min="3611" max="3611" width="5.21875" style="1023" bestFit="1" customWidth="1"/>
    <col min="3612" max="3612" width="4.88671875" style="1023" bestFit="1" customWidth="1"/>
    <col min="3613" max="3613" width="3.88671875" style="1023" bestFit="1" customWidth="1"/>
    <col min="3614" max="3614" width="5.21875" style="1023" bestFit="1" customWidth="1"/>
    <col min="3615" max="3615" width="12.77734375" style="1023" customWidth="1"/>
    <col min="3616" max="3616" width="9.109375" style="1023" customWidth="1"/>
    <col min="3617" max="3839" width="8.88671875" style="1023"/>
    <col min="3840" max="3840" width="7.77734375" style="1023" customWidth="1"/>
    <col min="3841" max="3841" width="10.109375" style="1023" bestFit="1" customWidth="1"/>
    <col min="3842" max="3842" width="7.5546875" style="1023" bestFit="1" customWidth="1"/>
    <col min="3843" max="3843" width="7.21875" style="1023" bestFit="1" customWidth="1"/>
    <col min="3844" max="3846" width="6.44140625" style="1023" bestFit="1" customWidth="1"/>
    <col min="3847" max="3847" width="5.33203125" style="1023" bestFit="1" customWidth="1"/>
    <col min="3848" max="3849" width="5.21875" style="1023" bestFit="1" customWidth="1"/>
    <col min="3850" max="3850" width="6.44140625" style="1023" bestFit="1" customWidth="1"/>
    <col min="3851" max="3852" width="5.21875" style="1023" bestFit="1" customWidth="1"/>
    <col min="3853" max="3853" width="8.44140625" style="1023" bestFit="1" customWidth="1"/>
    <col min="3854" max="3859" width="6.44140625" style="1023" bestFit="1" customWidth="1"/>
    <col min="3860" max="3861" width="5.21875" style="1023" bestFit="1" customWidth="1"/>
    <col min="3862" max="3862" width="6.33203125" style="1023" bestFit="1" customWidth="1"/>
    <col min="3863" max="3863" width="3.88671875" style="1023" bestFit="1" customWidth="1"/>
    <col min="3864" max="3864" width="5.21875" style="1023" bestFit="1" customWidth="1"/>
    <col min="3865" max="3865" width="7.21875" style="1023" bestFit="1" customWidth="1"/>
    <col min="3866" max="3866" width="3.88671875" style="1023" bestFit="1" customWidth="1"/>
    <col min="3867" max="3867" width="5.21875" style="1023" bestFit="1" customWidth="1"/>
    <col min="3868" max="3868" width="4.88671875" style="1023" bestFit="1" customWidth="1"/>
    <col min="3869" max="3869" width="3.88671875" style="1023" bestFit="1" customWidth="1"/>
    <col min="3870" max="3870" width="5.21875" style="1023" bestFit="1" customWidth="1"/>
    <col min="3871" max="3871" width="12.77734375" style="1023" customWidth="1"/>
    <col min="3872" max="3872" width="9.109375" style="1023" customWidth="1"/>
    <col min="3873" max="4095" width="8.88671875" style="1023"/>
    <col min="4096" max="4096" width="7.77734375" style="1023" customWidth="1"/>
    <col min="4097" max="4097" width="10.109375" style="1023" bestFit="1" customWidth="1"/>
    <col min="4098" max="4098" width="7.5546875" style="1023" bestFit="1" customWidth="1"/>
    <col min="4099" max="4099" width="7.21875" style="1023" bestFit="1" customWidth="1"/>
    <col min="4100" max="4102" width="6.44140625" style="1023" bestFit="1" customWidth="1"/>
    <col min="4103" max="4103" width="5.33203125" style="1023" bestFit="1" customWidth="1"/>
    <col min="4104" max="4105" width="5.21875" style="1023" bestFit="1" customWidth="1"/>
    <col min="4106" max="4106" width="6.44140625" style="1023" bestFit="1" customWidth="1"/>
    <col min="4107" max="4108" width="5.21875" style="1023" bestFit="1" customWidth="1"/>
    <col min="4109" max="4109" width="8.44140625" style="1023" bestFit="1" customWidth="1"/>
    <col min="4110" max="4115" width="6.44140625" style="1023" bestFit="1" customWidth="1"/>
    <col min="4116" max="4117" width="5.21875" style="1023" bestFit="1" customWidth="1"/>
    <col min="4118" max="4118" width="6.33203125" style="1023" bestFit="1" customWidth="1"/>
    <col min="4119" max="4119" width="3.88671875" style="1023" bestFit="1" customWidth="1"/>
    <col min="4120" max="4120" width="5.21875" style="1023" bestFit="1" customWidth="1"/>
    <col min="4121" max="4121" width="7.21875" style="1023" bestFit="1" customWidth="1"/>
    <col min="4122" max="4122" width="3.88671875" style="1023" bestFit="1" customWidth="1"/>
    <col min="4123" max="4123" width="5.21875" style="1023" bestFit="1" customWidth="1"/>
    <col min="4124" max="4124" width="4.88671875" style="1023" bestFit="1" customWidth="1"/>
    <col min="4125" max="4125" width="3.88671875" style="1023" bestFit="1" customWidth="1"/>
    <col min="4126" max="4126" width="5.21875" style="1023" bestFit="1" customWidth="1"/>
    <col min="4127" max="4127" width="12.77734375" style="1023" customWidth="1"/>
    <col min="4128" max="4128" width="9.109375" style="1023" customWidth="1"/>
    <col min="4129" max="4351" width="8.88671875" style="1023"/>
    <col min="4352" max="4352" width="7.77734375" style="1023" customWidth="1"/>
    <col min="4353" max="4353" width="10.109375" style="1023" bestFit="1" customWidth="1"/>
    <col min="4354" max="4354" width="7.5546875" style="1023" bestFit="1" customWidth="1"/>
    <col min="4355" max="4355" width="7.21875" style="1023" bestFit="1" customWidth="1"/>
    <col min="4356" max="4358" width="6.44140625" style="1023" bestFit="1" customWidth="1"/>
    <col min="4359" max="4359" width="5.33203125" style="1023" bestFit="1" customWidth="1"/>
    <col min="4360" max="4361" width="5.21875" style="1023" bestFit="1" customWidth="1"/>
    <col min="4362" max="4362" width="6.44140625" style="1023" bestFit="1" customWidth="1"/>
    <col min="4363" max="4364" width="5.21875" style="1023" bestFit="1" customWidth="1"/>
    <col min="4365" max="4365" width="8.44140625" style="1023" bestFit="1" customWidth="1"/>
    <col min="4366" max="4371" width="6.44140625" style="1023" bestFit="1" customWidth="1"/>
    <col min="4372" max="4373" width="5.21875" style="1023" bestFit="1" customWidth="1"/>
    <col min="4374" max="4374" width="6.33203125" style="1023" bestFit="1" customWidth="1"/>
    <col min="4375" max="4375" width="3.88671875" style="1023" bestFit="1" customWidth="1"/>
    <col min="4376" max="4376" width="5.21875" style="1023" bestFit="1" customWidth="1"/>
    <col min="4377" max="4377" width="7.21875" style="1023" bestFit="1" customWidth="1"/>
    <col min="4378" max="4378" width="3.88671875" style="1023" bestFit="1" customWidth="1"/>
    <col min="4379" max="4379" width="5.21875" style="1023" bestFit="1" customWidth="1"/>
    <col min="4380" max="4380" width="4.88671875" style="1023" bestFit="1" customWidth="1"/>
    <col min="4381" max="4381" width="3.88671875" style="1023" bestFit="1" customWidth="1"/>
    <col min="4382" max="4382" width="5.21875" style="1023" bestFit="1" customWidth="1"/>
    <col min="4383" max="4383" width="12.77734375" style="1023" customWidth="1"/>
    <col min="4384" max="4384" width="9.109375" style="1023" customWidth="1"/>
    <col min="4385" max="4607" width="8.88671875" style="1023"/>
    <col min="4608" max="4608" width="7.77734375" style="1023" customWidth="1"/>
    <col min="4609" max="4609" width="10.109375" style="1023" bestFit="1" customWidth="1"/>
    <col min="4610" max="4610" width="7.5546875" style="1023" bestFit="1" customWidth="1"/>
    <col min="4611" max="4611" width="7.21875" style="1023" bestFit="1" customWidth="1"/>
    <col min="4612" max="4614" width="6.44140625" style="1023" bestFit="1" customWidth="1"/>
    <col min="4615" max="4615" width="5.33203125" style="1023" bestFit="1" customWidth="1"/>
    <col min="4616" max="4617" width="5.21875" style="1023" bestFit="1" customWidth="1"/>
    <col min="4618" max="4618" width="6.44140625" style="1023" bestFit="1" customWidth="1"/>
    <col min="4619" max="4620" width="5.21875" style="1023" bestFit="1" customWidth="1"/>
    <col min="4621" max="4621" width="8.44140625" style="1023" bestFit="1" customWidth="1"/>
    <col min="4622" max="4627" width="6.44140625" style="1023" bestFit="1" customWidth="1"/>
    <col min="4628" max="4629" width="5.21875" style="1023" bestFit="1" customWidth="1"/>
    <col min="4630" max="4630" width="6.33203125" style="1023" bestFit="1" customWidth="1"/>
    <col min="4631" max="4631" width="3.88671875" style="1023" bestFit="1" customWidth="1"/>
    <col min="4632" max="4632" width="5.21875" style="1023" bestFit="1" customWidth="1"/>
    <col min="4633" max="4633" width="7.21875" style="1023" bestFit="1" customWidth="1"/>
    <col min="4634" max="4634" width="3.88671875" style="1023" bestFit="1" customWidth="1"/>
    <col min="4635" max="4635" width="5.21875" style="1023" bestFit="1" customWidth="1"/>
    <col min="4636" max="4636" width="4.88671875" style="1023" bestFit="1" customWidth="1"/>
    <col min="4637" max="4637" width="3.88671875" style="1023" bestFit="1" customWidth="1"/>
    <col min="4638" max="4638" width="5.21875" style="1023" bestFit="1" customWidth="1"/>
    <col min="4639" max="4639" width="12.77734375" style="1023" customWidth="1"/>
    <col min="4640" max="4640" width="9.109375" style="1023" customWidth="1"/>
    <col min="4641" max="4863" width="8.88671875" style="1023"/>
    <col min="4864" max="4864" width="7.77734375" style="1023" customWidth="1"/>
    <col min="4865" max="4865" width="10.109375" style="1023" bestFit="1" customWidth="1"/>
    <col min="4866" max="4866" width="7.5546875" style="1023" bestFit="1" customWidth="1"/>
    <col min="4867" max="4867" width="7.21875" style="1023" bestFit="1" customWidth="1"/>
    <col min="4868" max="4870" width="6.44140625" style="1023" bestFit="1" customWidth="1"/>
    <col min="4871" max="4871" width="5.33203125" style="1023" bestFit="1" customWidth="1"/>
    <col min="4872" max="4873" width="5.21875" style="1023" bestFit="1" customWidth="1"/>
    <col min="4874" max="4874" width="6.44140625" style="1023" bestFit="1" customWidth="1"/>
    <col min="4875" max="4876" width="5.21875" style="1023" bestFit="1" customWidth="1"/>
    <col min="4877" max="4877" width="8.44140625" style="1023" bestFit="1" customWidth="1"/>
    <col min="4878" max="4883" width="6.44140625" style="1023" bestFit="1" customWidth="1"/>
    <col min="4884" max="4885" width="5.21875" style="1023" bestFit="1" customWidth="1"/>
    <col min="4886" max="4886" width="6.33203125" style="1023" bestFit="1" customWidth="1"/>
    <col min="4887" max="4887" width="3.88671875" style="1023" bestFit="1" customWidth="1"/>
    <col min="4888" max="4888" width="5.21875" style="1023" bestFit="1" customWidth="1"/>
    <col min="4889" max="4889" width="7.21875" style="1023" bestFit="1" customWidth="1"/>
    <col min="4890" max="4890" width="3.88671875" style="1023" bestFit="1" customWidth="1"/>
    <col min="4891" max="4891" width="5.21875" style="1023" bestFit="1" customWidth="1"/>
    <col min="4892" max="4892" width="4.88671875" style="1023" bestFit="1" customWidth="1"/>
    <col min="4893" max="4893" width="3.88671875" style="1023" bestFit="1" customWidth="1"/>
    <col min="4894" max="4894" width="5.21875" style="1023" bestFit="1" customWidth="1"/>
    <col min="4895" max="4895" width="12.77734375" style="1023" customWidth="1"/>
    <col min="4896" max="4896" width="9.109375" style="1023" customWidth="1"/>
    <col min="4897" max="5119" width="8.88671875" style="1023"/>
    <col min="5120" max="5120" width="7.77734375" style="1023" customWidth="1"/>
    <col min="5121" max="5121" width="10.109375" style="1023" bestFit="1" customWidth="1"/>
    <col min="5122" max="5122" width="7.5546875" style="1023" bestFit="1" customWidth="1"/>
    <col min="5123" max="5123" width="7.21875" style="1023" bestFit="1" customWidth="1"/>
    <col min="5124" max="5126" width="6.44140625" style="1023" bestFit="1" customWidth="1"/>
    <col min="5127" max="5127" width="5.33203125" style="1023" bestFit="1" customWidth="1"/>
    <col min="5128" max="5129" width="5.21875" style="1023" bestFit="1" customWidth="1"/>
    <col min="5130" max="5130" width="6.44140625" style="1023" bestFit="1" customWidth="1"/>
    <col min="5131" max="5132" width="5.21875" style="1023" bestFit="1" customWidth="1"/>
    <col min="5133" max="5133" width="8.44140625" style="1023" bestFit="1" customWidth="1"/>
    <col min="5134" max="5139" width="6.44140625" style="1023" bestFit="1" customWidth="1"/>
    <col min="5140" max="5141" width="5.21875" style="1023" bestFit="1" customWidth="1"/>
    <col min="5142" max="5142" width="6.33203125" style="1023" bestFit="1" customWidth="1"/>
    <col min="5143" max="5143" width="3.88671875" style="1023" bestFit="1" customWidth="1"/>
    <col min="5144" max="5144" width="5.21875" style="1023" bestFit="1" customWidth="1"/>
    <col min="5145" max="5145" width="7.21875" style="1023" bestFit="1" customWidth="1"/>
    <col min="5146" max="5146" width="3.88671875" style="1023" bestFit="1" customWidth="1"/>
    <col min="5147" max="5147" width="5.21875" style="1023" bestFit="1" customWidth="1"/>
    <col min="5148" max="5148" width="4.88671875" style="1023" bestFit="1" customWidth="1"/>
    <col min="5149" max="5149" width="3.88671875" style="1023" bestFit="1" customWidth="1"/>
    <col min="5150" max="5150" width="5.21875" style="1023" bestFit="1" customWidth="1"/>
    <col min="5151" max="5151" width="12.77734375" style="1023" customWidth="1"/>
    <col min="5152" max="5152" width="9.109375" style="1023" customWidth="1"/>
    <col min="5153" max="5375" width="8.88671875" style="1023"/>
    <col min="5376" max="5376" width="7.77734375" style="1023" customWidth="1"/>
    <col min="5377" max="5377" width="10.109375" style="1023" bestFit="1" customWidth="1"/>
    <col min="5378" max="5378" width="7.5546875" style="1023" bestFit="1" customWidth="1"/>
    <col min="5379" max="5379" width="7.21875" style="1023" bestFit="1" customWidth="1"/>
    <col min="5380" max="5382" width="6.44140625" style="1023" bestFit="1" customWidth="1"/>
    <col min="5383" max="5383" width="5.33203125" style="1023" bestFit="1" customWidth="1"/>
    <col min="5384" max="5385" width="5.21875" style="1023" bestFit="1" customWidth="1"/>
    <col min="5386" max="5386" width="6.44140625" style="1023" bestFit="1" customWidth="1"/>
    <col min="5387" max="5388" width="5.21875" style="1023" bestFit="1" customWidth="1"/>
    <col min="5389" max="5389" width="8.44140625" style="1023" bestFit="1" customWidth="1"/>
    <col min="5390" max="5395" width="6.44140625" style="1023" bestFit="1" customWidth="1"/>
    <col min="5396" max="5397" width="5.21875" style="1023" bestFit="1" customWidth="1"/>
    <col min="5398" max="5398" width="6.33203125" style="1023" bestFit="1" customWidth="1"/>
    <col min="5399" max="5399" width="3.88671875" style="1023" bestFit="1" customWidth="1"/>
    <col min="5400" max="5400" width="5.21875" style="1023" bestFit="1" customWidth="1"/>
    <col min="5401" max="5401" width="7.21875" style="1023" bestFit="1" customWidth="1"/>
    <col min="5402" max="5402" width="3.88671875" style="1023" bestFit="1" customWidth="1"/>
    <col min="5403" max="5403" width="5.21875" style="1023" bestFit="1" customWidth="1"/>
    <col min="5404" max="5404" width="4.88671875" style="1023" bestFit="1" customWidth="1"/>
    <col min="5405" max="5405" width="3.88671875" style="1023" bestFit="1" customWidth="1"/>
    <col min="5406" max="5406" width="5.21875" style="1023" bestFit="1" customWidth="1"/>
    <col min="5407" max="5407" width="12.77734375" style="1023" customWidth="1"/>
    <col min="5408" max="5408" width="9.109375" style="1023" customWidth="1"/>
    <col min="5409" max="5631" width="8.88671875" style="1023"/>
    <col min="5632" max="5632" width="7.77734375" style="1023" customWidth="1"/>
    <col min="5633" max="5633" width="10.109375" style="1023" bestFit="1" customWidth="1"/>
    <col min="5634" max="5634" width="7.5546875" style="1023" bestFit="1" customWidth="1"/>
    <col min="5635" max="5635" width="7.21875" style="1023" bestFit="1" customWidth="1"/>
    <col min="5636" max="5638" width="6.44140625" style="1023" bestFit="1" customWidth="1"/>
    <col min="5639" max="5639" width="5.33203125" style="1023" bestFit="1" customWidth="1"/>
    <col min="5640" max="5641" width="5.21875" style="1023" bestFit="1" customWidth="1"/>
    <col min="5642" max="5642" width="6.44140625" style="1023" bestFit="1" customWidth="1"/>
    <col min="5643" max="5644" width="5.21875" style="1023" bestFit="1" customWidth="1"/>
    <col min="5645" max="5645" width="8.44140625" style="1023" bestFit="1" customWidth="1"/>
    <col min="5646" max="5651" width="6.44140625" style="1023" bestFit="1" customWidth="1"/>
    <col min="5652" max="5653" width="5.21875" style="1023" bestFit="1" customWidth="1"/>
    <col min="5654" max="5654" width="6.33203125" style="1023" bestFit="1" customWidth="1"/>
    <col min="5655" max="5655" width="3.88671875" style="1023" bestFit="1" customWidth="1"/>
    <col min="5656" max="5656" width="5.21875" style="1023" bestFit="1" customWidth="1"/>
    <col min="5657" max="5657" width="7.21875" style="1023" bestFit="1" customWidth="1"/>
    <col min="5658" max="5658" width="3.88671875" style="1023" bestFit="1" customWidth="1"/>
    <col min="5659" max="5659" width="5.21875" style="1023" bestFit="1" customWidth="1"/>
    <col min="5660" max="5660" width="4.88671875" style="1023" bestFit="1" customWidth="1"/>
    <col min="5661" max="5661" width="3.88671875" style="1023" bestFit="1" customWidth="1"/>
    <col min="5662" max="5662" width="5.21875" style="1023" bestFit="1" customWidth="1"/>
    <col min="5663" max="5663" width="12.77734375" style="1023" customWidth="1"/>
    <col min="5664" max="5664" width="9.109375" style="1023" customWidth="1"/>
    <col min="5665" max="5887" width="8.88671875" style="1023"/>
    <col min="5888" max="5888" width="7.77734375" style="1023" customWidth="1"/>
    <col min="5889" max="5889" width="10.109375" style="1023" bestFit="1" customWidth="1"/>
    <col min="5890" max="5890" width="7.5546875" style="1023" bestFit="1" customWidth="1"/>
    <col min="5891" max="5891" width="7.21875" style="1023" bestFit="1" customWidth="1"/>
    <col min="5892" max="5894" width="6.44140625" style="1023" bestFit="1" customWidth="1"/>
    <col min="5895" max="5895" width="5.33203125" style="1023" bestFit="1" customWidth="1"/>
    <col min="5896" max="5897" width="5.21875" style="1023" bestFit="1" customWidth="1"/>
    <col min="5898" max="5898" width="6.44140625" style="1023" bestFit="1" customWidth="1"/>
    <col min="5899" max="5900" width="5.21875" style="1023" bestFit="1" customWidth="1"/>
    <col min="5901" max="5901" width="8.44140625" style="1023" bestFit="1" customWidth="1"/>
    <col min="5902" max="5907" width="6.44140625" style="1023" bestFit="1" customWidth="1"/>
    <col min="5908" max="5909" width="5.21875" style="1023" bestFit="1" customWidth="1"/>
    <col min="5910" max="5910" width="6.33203125" style="1023" bestFit="1" customWidth="1"/>
    <col min="5911" max="5911" width="3.88671875" style="1023" bestFit="1" customWidth="1"/>
    <col min="5912" max="5912" width="5.21875" style="1023" bestFit="1" customWidth="1"/>
    <col min="5913" max="5913" width="7.21875" style="1023" bestFit="1" customWidth="1"/>
    <col min="5914" max="5914" width="3.88671875" style="1023" bestFit="1" customWidth="1"/>
    <col min="5915" max="5915" width="5.21875" style="1023" bestFit="1" customWidth="1"/>
    <col min="5916" max="5916" width="4.88671875" style="1023" bestFit="1" customWidth="1"/>
    <col min="5917" max="5917" width="3.88671875" style="1023" bestFit="1" customWidth="1"/>
    <col min="5918" max="5918" width="5.21875" style="1023" bestFit="1" customWidth="1"/>
    <col min="5919" max="5919" width="12.77734375" style="1023" customWidth="1"/>
    <col min="5920" max="5920" width="9.109375" style="1023" customWidth="1"/>
    <col min="5921" max="6143" width="8.88671875" style="1023"/>
    <col min="6144" max="6144" width="7.77734375" style="1023" customWidth="1"/>
    <col min="6145" max="6145" width="10.109375" style="1023" bestFit="1" customWidth="1"/>
    <col min="6146" max="6146" width="7.5546875" style="1023" bestFit="1" customWidth="1"/>
    <col min="6147" max="6147" width="7.21875" style="1023" bestFit="1" customWidth="1"/>
    <col min="6148" max="6150" width="6.44140625" style="1023" bestFit="1" customWidth="1"/>
    <col min="6151" max="6151" width="5.33203125" style="1023" bestFit="1" customWidth="1"/>
    <col min="6152" max="6153" width="5.21875" style="1023" bestFit="1" customWidth="1"/>
    <col min="6154" max="6154" width="6.44140625" style="1023" bestFit="1" customWidth="1"/>
    <col min="6155" max="6156" width="5.21875" style="1023" bestFit="1" customWidth="1"/>
    <col min="6157" max="6157" width="8.44140625" style="1023" bestFit="1" customWidth="1"/>
    <col min="6158" max="6163" width="6.44140625" style="1023" bestFit="1" customWidth="1"/>
    <col min="6164" max="6165" width="5.21875" style="1023" bestFit="1" customWidth="1"/>
    <col min="6166" max="6166" width="6.33203125" style="1023" bestFit="1" customWidth="1"/>
    <col min="6167" max="6167" width="3.88671875" style="1023" bestFit="1" customWidth="1"/>
    <col min="6168" max="6168" width="5.21875" style="1023" bestFit="1" customWidth="1"/>
    <col min="6169" max="6169" width="7.21875" style="1023" bestFit="1" customWidth="1"/>
    <col min="6170" max="6170" width="3.88671875" style="1023" bestFit="1" customWidth="1"/>
    <col min="6171" max="6171" width="5.21875" style="1023" bestFit="1" customWidth="1"/>
    <col min="6172" max="6172" width="4.88671875" style="1023" bestFit="1" customWidth="1"/>
    <col min="6173" max="6173" width="3.88671875" style="1023" bestFit="1" customWidth="1"/>
    <col min="6174" max="6174" width="5.21875" style="1023" bestFit="1" customWidth="1"/>
    <col min="6175" max="6175" width="12.77734375" style="1023" customWidth="1"/>
    <col min="6176" max="6176" width="9.109375" style="1023" customWidth="1"/>
    <col min="6177" max="6399" width="8.88671875" style="1023"/>
    <col min="6400" max="6400" width="7.77734375" style="1023" customWidth="1"/>
    <col min="6401" max="6401" width="10.109375" style="1023" bestFit="1" customWidth="1"/>
    <col min="6402" max="6402" width="7.5546875" style="1023" bestFit="1" customWidth="1"/>
    <col min="6403" max="6403" width="7.21875" style="1023" bestFit="1" customWidth="1"/>
    <col min="6404" max="6406" width="6.44140625" style="1023" bestFit="1" customWidth="1"/>
    <col min="6407" max="6407" width="5.33203125" style="1023" bestFit="1" customWidth="1"/>
    <col min="6408" max="6409" width="5.21875" style="1023" bestFit="1" customWidth="1"/>
    <col min="6410" max="6410" width="6.44140625" style="1023" bestFit="1" customWidth="1"/>
    <col min="6411" max="6412" width="5.21875" style="1023" bestFit="1" customWidth="1"/>
    <col min="6413" max="6413" width="8.44140625" style="1023" bestFit="1" customWidth="1"/>
    <col min="6414" max="6419" width="6.44140625" style="1023" bestFit="1" customWidth="1"/>
    <col min="6420" max="6421" width="5.21875" style="1023" bestFit="1" customWidth="1"/>
    <col min="6422" max="6422" width="6.33203125" style="1023" bestFit="1" customWidth="1"/>
    <col min="6423" max="6423" width="3.88671875" style="1023" bestFit="1" customWidth="1"/>
    <col min="6424" max="6424" width="5.21875" style="1023" bestFit="1" customWidth="1"/>
    <col min="6425" max="6425" width="7.21875" style="1023" bestFit="1" customWidth="1"/>
    <col min="6426" max="6426" width="3.88671875" style="1023" bestFit="1" customWidth="1"/>
    <col min="6427" max="6427" width="5.21875" style="1023" bestFit="1" customWidth="1"/>
    <col min="6428" max="6428" width="4.88671875" style="1023" bestFit="1" customWidth="1"/>
    <col min="6429" max="6429" width="3.88671875" style="1023" bestFit="1" customWidth="1"/>
    <col min="6430" max="6430" width="5.21875" style="1023" bestFit="1" customWidth="1"/>
    <col min="6431" max="6431" width="12.77734375" style="1023" customWidth="1"/>
    <col min="6432" max="6432" width="9.109375" style="1023" customWidth="1"/>
    <col min="6433" max="6655" width="8.88671875" style="1023"/>
    <col min="6656" max="6656" width="7.77734375" style="1023" customWidth="1"/>
    <col min="6657" max="6657" width="10.109375" style="1023" bestFit="1" customWidth="1"/>
    <col min="6658" max="6658" width="7.5546875" style="1023" bestFit="1" customWidth="1"/>
    <col min="6659" max="6659" width="7.21875" style="1023" bestFit="1" customWidth="1"/>
    <col min="6660" max="6662" width="6.44140625" style="1023" bestFit="1" customWidth="1"/>
    <col min="6663" max="6663" width="5.33203125" style="1023" bestFit="1" customWidth="1"/>
    <col min="6664" max="6665" width="5.21875" style="1023" bestFit="1" customWidth="1"/>
    <col min="6666" max="6666" width="6.44140625" style="1023" bestFit="1" customWidth="1"/>
    <col min="6667" max="6668" width="5.21875" style="1023" bestFit="1" customWidth="1"/>
    <col min="6669" max="6669" width="8.44140625" style="1023" bestFit="1" customWidth="1"/>
    <col min="6670" max="6675" width="6.44140625" style="1023" bestFit="1" customWidth="1"/>
    <col min="6676" max="6677" width="5.21875" style="1023" bestFit="1" customWidth="1"/>
    <col min="6678" max="6678" width="6.33203125" style="1023" bestFit="1" customWidth="1"/>
    <col min="6679" max="6679" width="3.88671875" style="1023" bestFit="1" customWidth="1"/>
    <col min="6680" max="6680" width="5.21875" style="1023" bestFit="1" customWidth="1"/>
    <col min="6681" max="6681" width="7.21875" style="1023" bestFit="1" customWidth="1"/>
    <col min="6682" max="6682" width="3.88671875" style="1023" bestFit="1" customWidth="1"/>
    <col min="6683" max="6683" width="5.21875" style="1023" bestFit="1" customWidth="1"/>
    <col min="6684" max="6684" width="4.88671875" style="1023" bestFit="1" customWidth="1"/>
    <col min="6685" max="6685" width="3.88671875" style="1023" bestFit="1" customWidth="1"/>
    <col min="6686" max="6686" width="5.21875" style="1023" bestFit="1" customWidth="1"/>
    <col min="6687" max="6687" width="12.77734375" style="1023" customWidth="1"/>
    <col min="6688" max="6688" width="9.109375" style="1023" customWidth="1"/>
    <col min="6689" max="6911" width="8.88671875" style="1023"/>
    <col min="6912" max="6912" width="7.77734375" style="1023" customWidth="1"/>
    <col min="6913" max="6913" width="10.109375" style="1023" bestFit="1" customWidth="1"/>
    <col min="6914" max="6914" width="7.5546875" style="1023" bestFit="1" customWidth="1"/>
    <col min="6915" max="6915" width="7.21875" style="1023" bestFit="1" customWidth="1"/>
    <col min="6916" max="6918" width="6.44140625" style="1023" bestFit="1" customWidth="1"/>
    <col min="6919" max="6919" width="5.33203125" style="1023" bestFit="1" customWidth="1"/>
    <col min="6920" max="6921" width="5.21875" style="1023" bestFit="1" customWidth="1"/>
    <col min="6922" max="6922" width="6.44140625" style="1023" bestFit="1" customWidth="1"/>
    <col min="6923" max="6924" width="5.21875" style="1023" bestFit="1" customWidth="1"/>
    <col min="6925" max="6925" width="8.44140625" style="1023" bestFit="1" customWidth="1"/>
    <col min="6926" max="6931" width="6.44140625" style="1023" bestFit="1" customWidth="1"/>
    <col min="6932" max="6933" width="5.21875" style="1023" bestFit="1" customWidth="1"/>
    <col min="6934" max="6934" width="6.33203125" style="1023" bestFit="1" customWidth="1"/>
    <col min="6935" max="6935" width="3.88671875" style="1023" bestFit="1" customWidth="1"/>
    <col min="6936" max="6936" width="5.21875" style="1023" bestFit="1" customWidth="1"/>
    <col min="6937" max="6937" width="7.21875" style="1023" bestFit="1" customWidth="1"/>
    <col min="6938" max="6938" width="3.88671875" style="1023" bestFit="1" customWidth="1"/>
    <col min="6939" max="6939" width="5.21875" style="1023" bestFit="1" customWidth="1"/>
    <col min="6940" max="6940" width="4.88671875" style="1023" bestFit="1" customWidth="1"/>
    <col min="6941" max="6941" width="3.88671875" style="1023" bestFit="1" customWidth="1"/>
    <col min="6942" max="6942" width="5.21875" style="1023" bestFit="1" customWidth="1"/>
    <col min="6943" max="6943" width="12.77734375" style="1023" customWidth="1"/>
    <col min="6944" max="6944" width="9.109375" style="1023" customWidth="1"/>
    <col min="6945" max="7167" width="8.88671875" style="1023"/>
    <col min="7168" max="7168" width="7.77734375" style="1023" customWidth="1"/>
    <col min="7169" max="7169" width="10.109375" style="1023" bestFit="1" customWidth="1"/>
    <col min="7170" max="7170" width="7.5546875" style="1023" bestFit="1" customWidth="1"/>
    <col min="7171" max="7171" width="7.21875" style="1023" bestFit="1" customWidth="1"/>
    <col min="7172" max="7174" width="6.44140625" style="1023" bestFit="1" customWidth="1"/>
    <col min="7175" max="7175" width="5.33203125" style="1023" bestFit="1" customWidth="1"/>
    <col min="7176" max="7177" width="5.21875" style="1023" bestFit="1" customWidth="1"/>
    <col min="7178" max="7178" width="6.44140625" style="1023" bestFit="1" customWidth="1"/>
    <col min="7179" max="7180" width="5.21875" style="1023" bestFit="1" customWidth="1"/>
    <col min="7181" max="7181" width="8.44140625" style="1023" bestFit="1" customWidth="1"/>
    <col min="7182" max="7187" width="6.44140625" style="1023" bestFit="1" customWidth="1"/>
    <col min="7188" max="7189" width="5.21875" style="1023" bestFit="1" customWidth="1"/>
    <col min="7190" max="7190" width="6.33203125" style="1023" bestFit="1" customWidth="1"/>
    <col min="7191" max="7191" width="3.88671875" style="1023" bestFit="1" customWidth="1"/>
    <col min="7192" max="7192" width="5.21875" style="1023" bestFit="1" customWidth="1"/>
    <col min="7193" max="7193" width="7.21875" style="1023" bestFit="1" customWidth="1"/>
    <col min="7194" max="7194" width="3.88671875" style="1023" bestFit="1" customWidth="1"/>
    <col min="7195" max="7195" width="5.21875" style="1023" bestFit="1" customWidth="1"/>
    <col min="7196" max="7196" width="4.88671875" style="1023" bestFit="1" customWidth="1"/>
    <col min="7197" max="7197" width="3.88671875" style="1023" bestFit="1" customWidth="1"/>
    <col min="7198" max="7198" width="5.21875" style="1023" bestFit="1" customWidth="1"/>
    <col min="7199" max="7199" width="12.77734375" style="1023" customWidth="1"/>
    <col min="7200" max="7200" width="9.109375" style="1023" customWidth="1"/>
    <col min="7201" max="7423" width="8.88671875" style="1023"/>
    <col min="7424" max="7424" width="7.77734375" style="1023" customWidth="1"/>
    <col min="7425" max="7425" width="10.109375" style="1023" bestFit="1" customWidth="1"/>
    <col min="7426" max="7426" width="7.5546875" style="1023" bestFit="1" customWidth="1"/>
    <col min="7427" max="7427" width="7.21875" style="1023" bestFit="1" customWidth="1"/>
    <col min="7428" max="7430" width="6.44140625" style="1023" bestFit="1" customWidth="1"/>
    <col min="7431" max="7431" width="5.33203125" style="1023" bestFit="1" customWidth="1"/>
    <col min="7432" max="7433" width="5.21875" style="1023" bestFit="1" customWidth="1"/>
    <col min="7434" max="7434" width="6.44140625" style="1023" bestFit="1" customWidth="1"/>
    <col min="7435" max="7436" width="5.21875" style="1023" bestFit="1" customWidth="1"/>
    <col min="7437" max="7437" width="8.44140625" style="1023" bestFit="1" customWidth="1"/>
    <col min="7438" max="7443" width="6.44140625" style="1023" bestFit="1" customWidth="1"/>
    <col min="7444" max="7445" width="5.21875" style="1023" bestFit="1" customWidth="1"/>
    <col min="7446" max="7446" width="6.33203125" style="1023" bestFit="1" customWidth="1"/>
    <col min="7447" max="7447" width="3.88671875" style="1023" bestFit="1" customWidth="1"/>
    <col min="7448" max="7448" width="5.21875" style="1023" bestFit="1" customWidth="1"/>
    <col min="7449" max="7449" width="7.21875" style="1023" bestFit="1" customWidth="1"/>
    <col min="7450" max="7450" width="3.88671875" style="1023" bestFit="1" customWidth="1"/>
    <col min="7451" max="7451" width="5.21875" style="1023" bestFit="1" customWidth="1"/>
    <col min="7452" max="7452" width="4.88671875" style="1023" bestFit="1" customWidth="1"/>
    <col min="7453" max="7453" width="3.88671875" style="1023" bestFit="1" customWidth="1"/>
    <col min="7454" max="7454" width="5.21875" style="1023" bestFit="1" customWidth="1"/>
    <col min="7455" max="7455" width="12.77734375" style="1023" customWidth="1"/>
    <col min="7456" max="7456" width="9.109375" style="1023" customWidth="1"/>
    <col min="7457" max="7679" width="8.88671875" style="1023"/>
    <col min="7680" max="7680" width="7.77734375" style="1023" customWidth="1"/>
    <col min="7681" max="7681" width="10.109375" style="1023" bestFit="1" customWidth="1"/>
    <col min="7682" max="7682" width="7.5546875" style="1023" bestFit="1" customWidth="1"/>
    <col min="7683" max="7683" width="7.21875" style="1023" bestFit="1" customWidth="1"/>
    <col min="7684" max="7686" width="6.44140625" style="1023" bestFit="1" customWidth="1"/>
    <col min="7687" max="7687" width="5.33203125" style="1023" bestFit="1" customWidth="1"/>
    <col min="7688" max="7689" width="5.21875" style="1023" bestFit="1" customWidth="1"/>
    <col min="7690" max="7690" width="6.44140625" style="1023" bestFit="1" customWidth="1"/>
    <col min="7691" max="7692" width="5.21875" style="1023" bestFit="1" customWidth="1"/>
    <col min="7693" max="7693" width="8.44140625" style="1023" bestFit="1" customWidth="1"/>
    <col min="7694" max="7699" width="6.44140625" style="1023" bestFit="1" customWidth="1"/>
    <col min="7700" max="7701" width="5.21875" style="1023" bestFit="1" customWidth="1"/>
    <col min="7702" max="7702" width="6.33203125" style="1023" bestFit="1" customWidth="1"/>
    <col min="7703" max="7703" width="3.88671875" style="1023" bestFit="1" customWidth="1"/>
    <col min="7704" max="7704" width="5.21875" style="1023" bestFit="1" customWidth="1"/>
    <col min="7705" max="7705" width="7.21875" style="1023" bestFit="1" customWidth="1"/>
    <col min="7706" max="7706" width="3.88671875" style="1023" bestFit="1" customWidth="1"/>
    <col min="7707" max="7707" width="5.21875" style="1023" bestFit="1" customWidth="1"/>
    <col min="7708" max="7708" width="4.88671875" style="1023" bestFit="1" customWidth="1"/>
    <col min="7709" max="7709" width="3.88671875" style="1023" bestFit="1" customWidth="1"/>
    <col min="7710" max="7710" width="5.21875" style="1023" bestFit="1" customWidth="1"/>
    <col min="7711" max="7711" width="12.77734375" style="1023" customWidth="1"/>
    <col min="7712" max="7712" width="9.109375" style="1023" customWidth="1"/>
    <col min="7713" max="7935" width="8.88671875" style="1023"/>
    <col min="7936" max="7936" width="7.77734375" style="1023" customWidth="1"/>
    <col min="7937" max="7937" width="10.109375" style="1023" bestFit="1" customWidth="1"/>
    <col min="7938" max="7938" width="7.5546875" style="1023" bestFit="1" customWidth="1"/>
    <col min="7939" max="7939" width="7.21875" style="1023" bestFit="1" customWidth="1"/>
    <col min="7940" max="7942" width="6.44140625" style="1023" bestFit="1" customWidth="1"/>
    <col min="7943" max="7943" width="5.33203125" style="1023" bestFit="1" customWidth="1"/>
    <col min="7944" max="7945" width="5.21875" style="1023" bestFit="1" customWidth="1"/>
    <col min="7946" max="7946" width="6.44140625" style="1023" bestFit="1" customWidth="1"/>
    <col min="7947" max="7948" width="5.21875" style="1023" bestFit="1" customWidth="1"/>
    <col min="7949" max="7949" width="8.44140625" style="1023" bestFit="1" customWidth="1"/>
    <col min="7950" max="7955" width="6.44140625" style="1023" bestFit="1" customWidth="1"/>
    <col min="7956" max="7957" width="5.21875" style="1023" bestFit="1" customWidth="1"/>
    <col min="7958" max="7958" width="6.33203125" style="1023" bestFit="1" customWidth="1"/>
    <col min="7959" max="7959" width="3.88671875" style="1023" bestFit="1" customWidth="1"/>
    <col min="7960" max="7960" width="5.21875" style="1023" bestFit="1" customWidth="1"/>
    <col min="7961" max="7961" width="7.21875" style="1023" bestFit="1" customWidth="1"/>
    <col min="7962" max="7962" width="3.88671875" style="1023" bestFit="1" customWidth="1"/>
    <col min="7963" max="7963" width="5.21875" style="1023" bestFit="1" customWidth="1"/>
    <col min="7964" max="7964" width="4.88671875" style="1023" bestFit="1" customWidth="1"/>
    <col min="7965" max="7965" width="3.88671875" style="1023" bestFit="1" customWidth="1"/>
    <col min="7966" max="7966" width="5.21875" style="1023" bestFit="1" customWidth="1"/>
    <col min="7967" max="7967" width="12.77734375" style="1023" customWidth="1"/>
    <col min="7968" max="7968" width="9.109375" style="1023" customWidth="1"/>
    <col min="7969" max="8191" width="8.88671875" style="1023"/>
    <col min="8192" max="8192" width="7.77734375" style="1023" customWidth="1"/>
    <col min="8193" max="8193" width="10.109375" style="1023" bestFit="1" customWidth="1"/>
    <col min="8194" max="8194" width="7.5546875" style="1023" bestFit="1" customWidth="1"/>
    <col min="8195" max="8195" width="7.21875" style="1023" bestFit="1" customWidth="1"/>
    <col min="8196" max="8198" width="6.44140625" style="1023" bestFit="1" customWidth="1"/>
    <col min="8199" max="8199" width="5.33203125" style="1023" bestFit="1" customWidth="1"/>
    <col min="8200" max="8201" width="5.21875" style="1023" bestFit="1" customWidth="1"/>
    <col min="8202" max="8202" width="6.44140625" style="1023" bestFit="1" customWidth="1"/>
    <col min="8203" max="8204" width="5.21875" style="1023" bestFit="1" customWidth="1"/>
    <col min="8205" max="8205" width="8.44140625" style="1023" bestFit="1" customWidth="1"/>
    <col min="8206" max="8211" width="6.44140625" style="1023" bestFit="1" customWidth="1"/>
    <col min="8212" max="8213" width="5.21875" style="1023" bestFit="1" customWidth="1"/>
    <col min="8214" max="8214" width="6.33203125" style="1023" bestFit="1" customWidth="1"/>
    <col min="8215" max="8215" width="3.88671875" style="1023" bestFit="1" customWidth="1"/>
    <col min="8216" max="8216" width="5.21875" style="1023" bestFit="1" customWidth="1"/>
    <col min="8217" max="8217" width="7.21875" style="1023" bestFit="1" customWidth="1"/>
    <col min="8218" max="8218" width="3.88671875" style="1023" bestFit="1" customWidth="1"/>
    <col min="8219" max="8219" width="5.21875" style="1023" bestFit="1" customWidth="1"/>
    <col min="8220" max="8220" width="4.88671875" style="1023" bestFit="1" customWidth="1"/>
    <col min="8221" max="8221" width="3.88671875" style="1023" bestFit="1" customWidth="1"/>
    <col min="8222" max="8222" width="5.21875" style="1023" bestFit="1" customWidth="1"/>
    <col min="8223" max="8223" width="12.77734375" style="1023" customWidth="1"/>
    <col min="8224" max="8224" width="9.109375" style="1023" customWidth="1"/>
    <col min="8225" max="8447" width="8.88671875" style="1023"/>
    <col min="8448" max="8448" width="7.77734375" style="1023" customWidth="1"/>
    <col min="8449" max="8449" width="10.109375" style="1023" bestFit="1" customWidth="1"/>
    <col min="8450" max="8450" width="7.5546875" style="1023" bestFit="1" customWidth="1"/>
    <col min="8451" max="8451" width="7.21875" style="1023" bestFit="1" customWidth="1"/>
    <col min="8452" max="8454" width="6.44140625" style="1023" bestFit="1" customWidth="1"/>
    <col min="8455" max="8455" width="5.33203125" style="1023" bestFit="1" customWidth="1"/>
    <col min="8456" max="8457" width="5.21875" style="1023" bestFit="1" customWidth="1"/>
    <col min="8458" max="8458" width="6.44140625" style="1023" bestFit="1" customWidth="1"/>
    <col min="8459" max="8460" width="5.21875" style="1023" bestFit="1" customWidth="1"/>
    <col min="8461" max="8461" width="8.44140625" style="1023" bestFit="1" customWidth="1"/>
    <col min="8462" max="8467" width="6.44140625" style="1023" bestFit="1" customWidth="1"/>
    <col min="8468" max="8469" width="5.21875" style="1023" bestFit="1" customWidth="1"/>
    <col min="8470" max="8470" width="6.33203125" style="1023" bestFit="1" customWidth="1"/>
    <col min="8471" max="8471" width="3.88671875" style="1023" bestFit="1" customWidth="1"/>
    <col min="8472" max="8472" width="5.21875" style="1023" bestFit="1" customWidth="1"/>
    <col min="8473" max="8473" width="7.21875" style="1023" bestFit="1" customWidth="1"/>
    <col min="8474" max="8474" width="3.88671875" style="1023" bestFit="1" customWidth="1"/>
    <col min="8475" max="8475" width="5.21875" style="1023" bestFit="1" customWidth="1"/>
    <col min="8476" max="8476" width="4.88671875" style="1023" bestFit="1" customWidth="1"/>
    <col min="8477" max="8477" width="3.88671875" style="1023" bestFit="1" customWidth="1"/>
    <col min="8478" max="8478" width="5.21875" style="1023" bestFit="1" customWidth="1"/>
    <col min="8479" max="8479" width="12.77734375" style="1023" customWidth="1"/>
    <col min="8480" max="8480" width="9.109375" style="1023" customWidth="1"/>
    <col min="8481" max="8703" width="8.88671875" style="1023"/>
    <col min="8704" max="8704" width="7.77734375" style="1023" customWidth="1"/>
    <col min="8705" max="8705" width="10.109375" style="1023" bestFit="1" customWidth="1"/>
    <col min="8706" max="8706" width="7.5546875" style="1023" bestFit="1" customWidth="1"/>
    <col min="8707" max="8707" width="7.21875" style="1023" bestFit="1" customWidth="1"/>
    <col min="8708" max="8710" width="6.44140625" style="1023" bestFit="1" customWidth="1"/>
    <col min="8711" max="8711" width="5.33203125" style="1023" bestFit="1" customWidth="1"/>
    <col min="8712" max="8713" width="5.21875" style="1023" bestFit="1" customWidth="1"/>
    <col min="8714" max="8714" width="6.44140625" style="1023" bestFit="1" customWidth="1"/>
    <col min="8715" max="8716" width="5.21875" style="1023" bestFit="1" customWidth="1"/>
    <col min="8717" max="8717" width="8.44140625" style="1023" bestFit="1" customWidth="1"/>
    <col min="8718" max="8723" width="6.44140625" style="1023" bestFit="1" customWidth="1"/>
    <col min="8724" max="8725" width="5.21875" style="1023" bestFit="1" customWidth="1"/>
    <col min="8726" max="8726" width="6.33203125" style="1023" bestFit="1" customWidth="1"/>
    <col min="8727" max="8727" width="3.88671875" style="1023" bestFit="1" customWidth="1"/>
    <col min="8728" max="8728" width="5.21875" style="1023" bestFit="1" customWidth="1"/>
    <col min="8729" max="8729" width="7.21875" style="1023" bestFit="1" customWidth="1"/>
    <col min="8730" max="8730" width="3.88671875" style="1023" bestFit="1" customWidth="1"/>
    <col min="8731" max="8731" width="5.21875" style="1023" bestFit="1" customWidth="1"/>
    <col min="8732" max="8732" width="4.88671875" style="1023" bestFit="1" customWidth="1"/>
    <col min="8733" max="8733" width="3.88671875" style="1023" bestFit="1" customWidth="1"/>
    <col min="8734" max="8734" width="5.21875" style="1023" bestFit="1" customWidth="1"/>
    <col min="8735" max="8735" width="12.77734375" style="1023" customWidth="1"/>
    <col min="8736" max="8736" width="9.109375" style="1023" customWidth="1"/>
    <col min="8737" max="8959" width="8.88671875" style="1023"/>
    <col min="8960" max="8960" width="7.77734375" style="1023" customWidth="1"/>
    <col min="8961" max="8961" width="10.109375" style="1023" bestFit="1" customWidth="1"/>
    <col min="8962" max="8962" width="7.5546875" style="1023" bestFit="1" customWidth="1"/>
    <col min="8963" max="8963" width="7.21875" style="1023" bestFit="1" customWidth="1"/>
    <col min="8964" max="8966" width="6.44140625" style="1023" bestFit="1" customWidth="1"/>
    <col min="8967" max="8967" width="5.33203125" style="1023" bestFit="1" customWidth="1"/>
    <col min="8968" max="8969" width="5.21875" style="1023" bestFit="1" customWidth="1"/>
    <col min="8970" max="8970" width="6.44140625" style="1023" bestFit="1" customWidth="1"/>
    <col min="8971" max="8972" width="5.21875" style="1023" bestFit="1" customWidth="1"/>
    <col min="8973" max="8973" width="8.44140625" style="1023" bestFit="1" customWidth="1"/>
    <col min="8974" max="8979" width="6.44140625" style="1023" bestFit="1" customWidth="1"/>
    <col min="8980" max="8981" width="5.21875" style="1023" bestFit="1" customWidth="1"/>
    <col min="8982" max="8982" width="6.33203125" style="1023" bestFit="1" customWidth="1"/>
    <col min="8983" max="8983" width="3.88671875" style="1023" bestFit="1" customWidth="1"/>
    <col min="8984" max="8984" width="5.21875" style="1023" bestFit="1" customWidth="1"/>
    <col min="8985" max="8985" width="7.21875" style="1023" bestFit="1" customWidth="1"/>
    <col min="8986" max="8986" width="3.88671875" style="1023" bestFit="1" customWidth="1"/>
    <col min="8987" max="8987" width="5.21875" style="1023" bestFit="1" customWidth="1"/>
    <col min="8988" max="8988" width="4.88671875" style="1023" bestFit="1" customWidth="1"/>
    <col min="8989" max="8989" width="3.88671875" style="1023" bestFit="1" customWidth="1"/>
    <col min="8990" max="8990" width="5.21875" style="1023" bestFit="1" customWidth="1"/>
    <col min="8991" max="8991" width="12.77734375" style="1023" customWidth="1"/>
    <col min="8992" max="8992" width="9.109375" style="1023" customWidth="1"/>
    <col min="8993" max="9215" width="8.88671875" style="1023"/>
    <col min="9216" max="9216" width="7.77734375" style="1023" customWidth="1"/>
    <col min="9217" max="9217" width="10.109375" style="1023" bestFit="1" customWidth="1"/>
    <col min="9218" max="9218" width="7.5546875" style="1023" bestFit="1" customWidth="1"/>
    <col min="9219" max="9219" width="7.21875" style="1023" bestFit="1" customWidth="1"/>
    <col min="9220" max="9222" width="6.44140625" style="1023" bestFit="1" customWidth="1"/>
    <col min="9223" max="9223" width="5.33203125" style="1023" bestFit="1" customWidth="1"/>
    <col min="9224" max="9225" width="5.21875" style="1023" bestFit="1" customWidth="1"/>
    <col min="9226" max="9226" width="6.44140625" style="1023" bestFit="1" customWidth="1"/>
    <col min="9227" max="9228" width="5.21875" style="1023" bestFit="1" customWidth="1"/>
    <col min="9229" max="9229" width="8.44140625" style="1023" bestFit="1" customWidth="1"/>
    <col min="9230" max="9235" width="6.44140625" style="1023" bestFit="1" customWidth="1"/>
    <col min="9236" max="9237" width="5.21875" style="1023" bestFit="1" customWidth="1"/>
    <col min="9238" max="9238" width="6.33203125" style="1023" bestFit="1" customWidth="1"/>
    <col min="9239" max="9239" width="3.88671875" style="1023" bestFit="1" customWidth="1"/>
    <col min="9240" max="9240" width="5.21875" style="1023" bestFit="1" customWidth="1"/>
    <col min="9241" max="9241" width="7.21875" style="1023" bestFit="1" customWidth="1"/>
    <col min="9242" max="9242" width="3.88671875" style="1023" bestFit="1" customWidth="1"/>
    <col min="9243" max="9243" width="5.21875" style="1023" bestFit="1" customWidth="1"/>
    <col min="9244" max="9244" width="4.88671875" style="1023" bestFit="1" customWidth="1"/>
    <col min="9245" max="9245" width="3.88671875" style="1023" bestFit="1" customWidth="1"/>
    <col min="9246" max="9246" width="5.21875" style="1023" bestFit="1" customWidth="1"/>
    <col min="9247" max="9247" width="12.77734375" style="1023" customWidth="1"/>
    <col min="9248" max="9248" width="9.109375" style="1023" customWidth="1"/>
    <col min="9249" max="9471" width="8.88671875" style="1023"/>
    <col min="9472" max="9472" width="7.77734375" style="1023" customWidth="1"/>
    <col min="9473" max="9473" width="10.109375" style="1023" bestFit="1" customWidth="1"/>
    <col min="9474" max="9474" width="7.5546875" style="1023" bestFit="1" customWidth="1"/>
    <col min="9475" max="9475" width="7.21875" style="1023" bestFit="1" customWidth="1"/>
    <col min="9476" max="9478" width="6.44140625" style="1023" bestFit="1" customWidth="1"/>
    <col min="9479" max="9479" width="5.33203125" style="1023" bestFit="1" customWidth="1"/>
    <col min="9480" max="9481" width="5.21875" style="1023" bestFit="1" customWidth="1"/>
    <col min="9482" max="9482" width="6.44140625" style="1023" bestFit="1" customWidth="1"/>
    <col min="9483" max="9484" width="5.21875" style="1023" bestFit="1" customWidth="1"/>
    <col min="9485" max="9485" width="8.44140625" style="1023" bestFit="1" customWidth="1"/>
    <col min="9486" max="9491" width="6.44140625" style="1023" bestFit="1" customWidth="1"/>
    <col min="9492" max="9493" width="5.21875" style="1023" bestFit="1" customWidth="1"/>
    <col min="9494" max="9494" width="6.33203125" style="1023" bestFit="1" customWidth="1"/>
    <col min="9495" max="9495" width="3.88671875" style="1023" bestFit="1" customWidth="1"/>
    <col min="9496" max="9496" width="5.21875" style="1023" bestFit="1" customWidth="1"/>
    <col min="9497" max="9497" width="7.21875" style="1023" bestFit="1" customWidth="1"/>
    <col min="9498" max="9498" width="3.88671875" style="1023" bestFit="1" customWidth="1"/>
    <col min="9499" max="9499" width="5.21875" style="1023" bestFit="1" customWidth="1"/>
    <col min="9500" max="9500" width="4.88671875" style="1023" bestFit="1" customWidth="1"/>
    <col min="9501" max="9501" width="3.88671875" style="1023" bestFit="1" customWidth="1"/>
    <col min="9502" max="9502" width="5.21875" style="1023" bestFit="1" customWidth="1"/>
    <col min="9503" max="9503" width="12.77734375" style="1023" customWidth="1"/>
    <col min="9504" max="9504" width="9.109375" style="1023" customWidth="1"/>
    <col min="9505" max="9727" width="8.88671875" style="1023"/>
    <col min="9728" max="9728" width="7.77734375" style="1023" customWidth="1"/>
    <col min="9729" max="9729" width="10.109375" style="1023" bestFit="1" customWidth="1"/>
    <col min="9730" max="9730" width="7.5546875" style="1023" bestFit="1" customWidth="1"/>
    <col min="9731" max="9731" width="7.21875" style="1023" bestFit="1" customWidth="1"/>
    <col min="9732" max="9734" width="6.44140625" style="1023" bestFit="1" customWidth="1"/>
    <col min="9735" max="9735" width="5.33203125" style="1023" bestFit="1" customWidth="1"/>
    <col min="9736" max="9737" width="5.21875" style="1023" bestFit="1" customWidth="1"/>
    <col min="9738" max="9738" width="6.44140625" style="1023" bestFit="1" customWidth="1"/>
    <col min="9739" max="9740" width="5.21875" style="1023" bestFit="1" customWidth="1"/>
    <col min="9741" max="9741" width="8.44140625" style="1023" bestFit="1" customWidth="1"/>
    <col min="9742" max="9747" width="6.44140625" style="1023" bestFit="1" customWidth="1"/>
    <col min="9748" max="9749" width="5.21875" style="1023" bestFit="1" customWidth="1"/>
    <col min="9750" max="9750" width="6.33203125" style="1023" bestFit="1" customWidth="1"/>
    <col min="9751" max="9751" width="3.88671875" style="1023" bestFit="1" customWidth="1"/>
    <col min="9752" max="9752" width="5.21875" style="1023" bestFit="1" customWidth="1"/>
    <col min="9753" max="9753" width="7.21875" style="1023" bestFit="1" customWidth="1"/>
    <col min="9754" max="9754" width="3.88671875" style="1023" bestFit="1" customWidth="1"/>
    <col min="9755" max="9755" width="5.21875" style="1023" bestFit="1" customWidth="1"/>
    <col min="9756" max="9756" width="4.88671875" style="1023" bestFit="1" customWidth="1"/>
    <col min="9757" max="9757" width="3.88671875" style="1023" bestFit="1" customWidth="1"/>
    <col min="9758" max="9758" width="5.21875" style="1023" bestFit="1" customWidth="1"/>
    <col min="9759" max="9759" width="12.77734375" style="1023" customWidth="1"/>
    <col min="9760" max="9760" width="9.109375" style="1023" customWidth="1"/>
    <col min="9761" max="9983" width="8.88671875" style="1023"/>
    <col min="9984" max="9984" width="7.77734375" style="1023" customWidth="1"/>
    <col min="9985" max="9985" width="10.109375" style="1023" bestFit="1" customWidth="1"/>
    <col min="9986" max="9986" width="7.5546875" style="1023" bestFit="1" customWidth="1"/>
    <col min="9987" max="9987" width="7.21875" style="1023" bestFit="1" customWidth="1"/>
    <col min="9988" max="9990" width="6.44140625" style="1023" bestFit="1" customWidth="1"/>
    <col min="9991" max="9991" width="5.33203125" style="1023" bestFit="1" customWidth="1"/>
    <col min="9992" max="9993" width="5.21875" style="1023" bestFit="1" customWidth="1"/>
    <col min="9994" max="9994" width="6.44140625" style="1023" bestFit="1" customWidth="1"/>
    <col min="9995" max="9996" width="5.21875" style="1023" bestFit="1" customWidth="1"/>
    <col min="9997" max="9997" width="8.44140625" style="1023" bestFit="1" customWidth="1"/>
    <col min="9998" max="10003" width="6.44140625" style="1023" bestFit="1" customWidth="1"/>
    <col min="10004" max="10005" width="5.21875" style="1023" bestFit="1" customWidth="1"/>
    <col min="10006" max="10006" width="6.33203125" style="1023" bestFit="1" customWidth="1"/>
    <col min="10007" max="10007" width="3.88671875" style="1023" bestFit="1" customWidth="1"/>
    <col min="10008" max="10008" width="5.21875" style="1023" bestFit="1" customWidth="1"/>
    <col min="10009" max="10009" width="7.21875" style="1023" bestFit="1" customWidth="1"/>
    <col min="10010" max="10010" width="3.88671875" style="1023" bestFit="1" customWidth="1"/>
    <col min="10011" max="10011" width="5.21875" style="1023" bestFit="1" customWidth="1"/>
    <col min="10012" max="10012" width="4.88671875" style="1023" bestFit="1" customWidth="1"/>
    <col min="10013" max="10013" width="3.88671875" style="1023" bestFit="1" customWidth="1"/>
    <col min="10014" max="10014" width="5.21875" style="1023" bestFit="1" customWidth="1"/>
    <col min="10015" max="10015" width="12.77734375" style="1023" customWidth="1"/>
    <col min="10016" max="10016" width="9.109375" style="1023" customWidth="1"/>
    <col min="10017" max="10239" width="8.88671875" style="1023"/>
    <col min="10240" max="10240" width="7.77734375" style="1023" customWidth="1"/>
    <col min="10241" max="10241" width="10.109375" style="1023" bestFit="1" customWidth="1"/>
    <col min="10242" max="10242" width="7.5546875" style="1023" bestFit="1" customWidth="1"/>
    <col min="10243" max="10243" width="7.21875" style="1023" bestFit="1" customWidth="1"/>
    <col min="10244" max="10246" width="6.44140625" style="1023" bestFit="1" customWidth="1"/>
    <col min="10247" max="10247" width="5.33203125" style="1023" bestFit="1" customWidth="1"/>
    <col min="10248" max="10249" width="5.21875" style="1023" bestFit="1" customWidth="1"/>
    <col min="10250" max="10250" width="6.44140625" style="1023" bestFit="1" customWidth="1"/>
    <col min="10251" max="10252" width="5.21875" style="1023" bestFit="1" customWidth="1"/>
    <col min="10253" max="10253" width="8.44140625" style="1023" bestFit="1" customWidth="1"/>
    <col min="10254" max="10259" width="6.44140625" style="1023" bestFit="1" customWidth="1"/>
    <col min="10260" max="10261" width="5.21875" style="1023" bestFit="1" customWidth="1"/>
    <col min="10262" max="10262" width="6.33203125" style="1023" bestFit="1" customWidth="1"/>
    <col min="10263" max="10263" width="3.88671875" style="1023" bestFit="1" customWidth="1"/>
    <col min="10264" max="10264" width="5.21875" style="1023" bestFit="1" customWidth="1"/>
    <col min="10265" max="10265" width="7.21875" style="1023" bestFit="1" customWidth="1"/>
    <col min="10266" max="10266" width="3.88671875" style="1023" bestFit="1" customWidth="1"/>
    <col min="10267" max="10267" width="5.21875" style="1023" bestFit="1" customWidth="1"/>
    <col min="10268" max="10268" width="4.88671875" style="1023" bestFit="1" customWidth="1"/>
    <col min="10269" max="10269" width="3.88671875" style="1023" bestFit="1" customWidth="1"/>
    <col min="10270" max="10270" width="5.21875" style="1023" bestFit="1" customWidth="1"/>
    <col min="10271" max="10271" width="12.77734375" style="1023" customWidth="1"/>
    <col min="10272" max="10272" width="9.109375" style="1023" customWidth="1"/>
    <col min="10273" max="10495" width="8.88671875" style="1023"/>
    <col min="10496" max="10496" width="7.77734375" style="1023" customWidth="1"/>
    <col min="10497" max="10497" width="10.109375" style="1023" bestFit="1" customWidth="1"/>
    <col min="10498" max="10498" width="7.5546875" style="1023" bestFit="1" customWidth="1"/>
    <col min="10499" max="10499" width="7.21875" style="1023" bestFit="1" customWidth="1"/>
    <col min="10500" max="10502" width="6.44140625" style="1023" bestFit="1" customWidth="1"/>
    <col min="10503" max="10503" width="5.33203125" style="1023" bestFit="1" customWidth="1"/>
    <col min="10504" max="10505" width="5.21875" style="1023" bestFit="1" customWidth="1"/>
    <col min="10506" max="10506" width="6.44140625" style="1023" bestFit="1" customWidth="1"/>
    <col min="10507" max="10508" width="5.21875" style="1023" bestFit="1" customWidth="1"/>
    <col min="10509" max="10509" width="8.44140625" style="1023" bestFit="1" customWidth="1"/>
    <col min="10510" max="10515" width="6.44140625" style="1023" bestFit="1" customWidth="1"/>
    <col min="10516" max="10517" width="5.21875" style="1023" bestFit="1" customWidth="1"/>
    <col min="10518" max="10518" width="6.33203125" style="1023" bestFit="1" customWidth="1"/>
    <col min="10519" max="10519" width="3.88671875" style="1023" bestFit="1" customWidth="1"/>
    <col min="10520" max="10520" width="5.21875" style="1023" bestFit="1" customWidth="1"/>
    <col min="10521" max="10521" width="7.21875" style="1023" bestFit="1" customWidth="1"/>
    <col min="10522" max="10522" width="3.88671875" style="1023" bestFit="1" customWidth="1"/>
    <col min="10523" max="10523" width="5.21875" style="1023" bestFit="1" customWidth="1"/>
    <col min="10524" max="10524" width="4.88671875" style="1023" bestFit="1" customWidth="1"/>
    <col min="10525" max="10525" width="3.88671875" style="1023" bestFit="1" customWidth="1"/>
    <col min="10526" max="10526" width="5.21875" style="1023" bestFit="1" customWidth="1"/>
    <col min="10527" max="10527" width="12.77734375" style="1023" customWidth="1"/>
    <col min="10528" max="10528" width="9.109375" style="1023" customWidth="1"/>
    <col min="10529" max="10751" width="8.88671875" style="1023"/>
    <col min="10752" max="10752" width="7.77734375" style="1023" customWidth="1"/>
    <col min="10753" max="10753" width="10.109375" style="1023" bestFit="1" customWidth="1"/>
    <col min="10754" max="10754" width="7.5546875" style="1023" bestFit="1" customWidth="1"/>
    <col min="10755" max="10755" width="7.21875" style="1023" bestFit="1" customWidth="1"/>
    <col min="10756" max="10758" width="6.44140625" style="1023" bestFit="1" customWidth="1"/>
    <col min="10759" max="10759" width="5.33203125" style="1023" bestFit="1" customWidth="1"/>
    <col min="10760" max="10761" width="5.21875" style="1023" bestFit="1" customWidth="1"/>
    <col min="10762" max="10762" width="6.44140625" style="1023" bestFit="1" customWidth="1"/>
    <col min="10763" max="10764" width="5.21875" style="1023" bestFit="1" customWidth="1"/>
    <col min="10765" max="10765" width="8.44140625" style="1023" bestFit="1" customWidth="1"/>
    <col min="10766" max="10771" width="6.44140625" style="1023" bestFit="1" customWidth="1"/>
    <col min="10772" max="10773" width="5.21875" style="1023" bestFit="1" customWidth="1"/>
    <col min="10774" max="10774" width="6.33203125" style="1023" bestFit="1" customWidth="1"/>
    <col min="10775" max="10775" width="3.88671875" style="1023" bestFit="1" customWidth="1"/>
    <col min="10776" max="10776" width="5.21875" style="1023" bestFit="1" customWidth="1"/>
    <col min="10777" max="10777" width="7.21875" style="1023" bestFit="1" customWidth="1"/>
    <col min="10778" max="10778" width="3.88671875" style="1023" bestFit="1" customWidth="1"/>
    <col min="10779" max="10779" width="5.21875" style="1023" bestFit="1" customWidth="1"/>
    <col min="10780" max="10780" width="4.88671875" style="1023" bestFit="1" customWidth="1"/>
    <col min="10781" max="10781" width="3.88671875" style="1023" bestFit="1" customWidth="1"/>
    <col min="10782" max="10782" width="5.21875" style="1023" bestFit="1" customWidth="1"/>
    <col min="10783" max="10783" width="12.77734375" style="1023" customWidth="1"/>
    <col min="10784" max="10784" width="9.109375" style="1023" customWidth="1"/>
    <col min="10785" max="11007" width="8.88671875" style="1023"/>
    <col min="11008" max="11008" width="7.77734375" style="1023" customWidth="1"/>
    <col min="11009" max="11009" width="10.109375" style="1023" bestFit="1" customWidth="1"/>
    <col min="11010" max="11010" width="7.5546875" style="1023" bestFit="1" customWidth="1"/>
    <col min="11011" max="11011" width="7.21875" style="1023" bestFit="1" customWidth="1"/>
    <col min="11012" max="11014" width="6.44140625" style="1023" bestFit="1" customWidth="1"/>
    <col min="11015" max="11015" width="5.33203125" style="1023" bestFit="1" customWidth="1"/>
    <col min="11016" max="11017" width="5.21875" style="1023" bestFit="1" customWidth="1"/>
    <col min="11018" max="11018" width="6.44140625" style="1023" bestFit="1" customWidth="1"/>
    <col min="11019" max="11020" width="5.21875" style="1023" bestFit="1" customWidth="1"/>
    <col min="11021" max="11021" width="8.44140625" style="1023" bestFit="1" customWidth="1"/>
    <col min="11022" max="11027" width="6.44140625" style="1023" bestFit="1" customWidth="1"/>
    <col min="11028" max="11029" width="5.21875" style="1023" bestFit="1" customWidth="1"/>
    <col min="11030" max="11030" width="6.33203125" style="1023" bestFit="1" customWidth="1"/>
    <col min="11031" max="11031" width="3.88671875" style="1023" bestFit="1" customWidth="1"/>
    <col min="11032" max="11032" width="5.21875" style="1023" bestFit="1" customWidth="1"/>
    <col min="11033" max="11033" width="7.21875" style="1023" bestFit="1" customWidth="1"/>
    <col min="11034" max="11034" width="3.88671875" style="1023" bestFit="1" customWidth="1"/>
    <col min="11035" max="11035" width="5.21875" style="1023" bestFit="1" customWidth="1"/>
    <col min="11036" max="11036" width="4.88671875" style="1023" bestFit="1" customWidth="1"/>
    <col min="11037" max="11037" width="3.88671875" style="1023" bestFit="1" customWidth="1"/>
    <col min="11038" max="11038" width="5.21875" style="1023" bestFit="1" customWidth="1"/>
    <col min="11039" max="11039" width="12.77734375" style="1023" customWidth="1"/>
    <col min="11040" max="11040" width="9.109375" style="1023" customWidth="1"/>
    <col min="11041" max="11263" width="8.88671875" style="1023"/>
    <col min="11264" max="11264" width="7.77734375" style="1023" customWidth="1"/>
    <col min="11265" max="11265" width="10.109375" style="1023" bestFit="1" customWidth="1"/>
    <col min="11266" max="11266" width="7.5546875" style="1023" bestFit="1" customWidth="1"/>
    <col min="11267" max="11267" width="7.21875" style="1023" bestFit="1" customWidth="1"/>
    <col min="11268" max="11270" width="6.44140625" style="1023" bestFit="1" customWidth="1"/>
    <col min="11271" max="11271" width="5.33203125" style="1023" bestFit="1" customWidth="1"/>
    <col min="11272" max="11273" width="5.21875" style="1023" bestFit="1" customWidth="1"/>
    <col min="11274" max="11274" width="6.44140625" style="1023" bestFit="1" customWidth="1"/>
    <col min="11275" max="11276" width="5.21875" style="1023" bestFit="1" customWidth="1"/>
    <col min="11277" max="11277" width="8.44140625" style="1023" bestFit="1" customWidth="1"/>
    <col min="11278" max="11283" width="6.44140625" style="1023" bestFit="1" customWidth="1"/>
    <col min="11284" max="11285" width="5.21875" style="1023" bestFit="1" customWidth="1"/>
    <col min="11286" max="11286" width="6.33203125" style="1023" bestFit="1" customWidth="1"/>
    <col min="11287" max="11287" width="3.88671875" style="1023" bestFit="1" customWidth="1"/>
    <col min="11288" max="11288" width="5.21875" style="1023" bestFit="1" customWidth="1"/>
    <col min="11289" max="11289" width="7.21875" style="1023" bestFit="1" customWidth="1"/>
    <col min="11290" max="11290" width="3.88671875" style="1023" bestFit="1" customWidth="1"/>
    <col min="11291" max="11291" width="5.21875" style="1023" bestFit="1" customWidth="1"/>
    <col min="11292" max="11292" width="4.88671875" style="1023" bestFit="1" customWidth="1"/>
    <col min="11293" max="11293" width="3.88671875" style="1023" bestFit="1" customWidth="1"/>
    <col min="11294" max="11294" width="5.21875" style="1023" bestFit="1" customWidth="1"/>
    <col min="11295" max="11295" width="12.77734375" style="1023" customWidth="1"/>
    <col min="11296" max="11296" width="9.109375" style="1023" customWidth="1"/>
    <col min="11297" max="11519" width="8.88671875" style="1023"/>
    <col min="11520" max="11520" width="7.77734375" style="1023" customWidth="1"/>
    <col min="11521" max="11521" width="10.109375" style="1023" bestFit="1" customWidth="1"/>
    <col min="11522" max="11522" width="7.5546875" style="1023" bestFit="1" customWidth="1"/>
    <col min="11523" max="11523" width="7.21875" style="1023" bestFit="1" customWidth="1"/>
    <col min="11524" max="11526" width="6.44140625" style="1023" bestFit="1" customWidth="1"/>
    <col min="11527" max="11527" width="5.33203125" style="1023" bestFit="1" customWidth="1"/>
    <col min="11528" max="11529" width="5.21875" style="1023" bestFit="1" customWidth="1"/>
    <col min="11530" max="11530" width="6.44140625" style="1023" bestFit="1" customWidth="1"/>
    <col min="11531" max="11532" width="5.21875" style="1023" bestFit="1" customWidth="1"/>
    <col min="11533" max="11533" width="8.44140625" style="1023" bestFit="1" customWidth="1"/>
    <col min="11534" max="11539" width="6.44140625" style="1023" bestFit="1" customWidth="1"/>
    <col min="11540" max="11541" width="5.21875" style="1023" bestFit="1" customWidth="1"/>
    <col min="11542" max="11542" width="6.33203125" style="1023" bestFit="1" customWidth="1"/>
    <col min="11543" max="11543" width="3.88671875" style="1023" bestFit="1" customWidth="1"/>
    <col min="11544" max="11544" width="5.21875" style="1023" bestFit="1" customWidth="1"/>
    <col min="11545" max="11545" width="7.21875" style="1023" bestFit="1" customWidth="1"/>
    <col min="11546" max="11546" width="3.88671875" style="1023" bestFit="1" customWidth="1"/>
    <col min="11547" max="11547" width="5.21875" style="1023" bestFit="1" customWidth="1"/>
    <col min="11548" max="11548" width="4.88671875" style="1023" bestFit="1" customWidth="1"/>
    <col min="11549" max="11549" width="3.88671875" style="1023" bestFit="1" customWidth="1"/>
    <col min="11550" max="11550" width="5.21875" style="1023" bestFit="1" customWidth="1"/>
    <col min="11551" max="11551" width="12.77734375" style="1023" customWidth="1"/>
    <col min="11552" max="11552" width="9.109375" style="1023" customWidth="1"/>
    <col min="11553" max="11775" width="8.88671875" style="1023"/>
    <col min="11776" max="11776" width="7.77734375" style="1023" customWidth="1"/>
    <col min="11777" max="11777" width="10.109375" style="1023" bestFit="1" customWidth="1"/>
    <col min="11778" max="11778" width="7.5546875" style="1023" bestFit="1" customWidth="1"/>
    <col min="11779" max="11779" width="7.21875" style="1023" bestFit="1" customWidth="1"/>
    <col min="11780" max="11782" width="6.44140625" style="1023" bestFit="1" customWidth="1"/>
    <col min="11783" max="11783" width="5.33203125" style="1023" bestFit="1" customWidth="1"/>
    <col min="11784" max="11785" width="5.21875" style="1023" bestFit="1" customWidth="1"/>
    <col min="11786" max="11786" width="6.44140625" style="1023" bestFit="1" customWidth="1"/>
    <col min="11787" max="11788" width="5.21875" style="1023" bestFit="1" customWidth="1"/>
    <col min="11789" max="11789" width="8.44140625" style="1023" bestFit="1" customWidth="1"/>
    <col min="11790" max="11795" width="6.44140625" style="1023" bestFit="1" customWidth="1"/>
    <col min="11796" max="11797" width="5.21875" style="1023" bestFit="1" customWidth="1"/>
    <col min="11798" max="11798" width="6.33203125" style="1023" bestFit="1" customWidth="1"/>
    <col min="11799" max="11799" width="3.88671875" style="1023" bestFit="1" customWidth="1"/>
    <col min="11800" max="11800" width="5.21875" style="1023" bestFit="1" customWidth="1"/>
    <col min="11801" max="11801" width="7.21875" style="1023" bestFit="1" customWidth="1"/>
    <col min="11802" max="11802" width="3.88671875" style="1023" bestFit="1" customWidth="1"/>
    <col min="11803" max="11803" width="5.21875" style="1023" bestFit="1" customWidth="1"/>
    <col min="11804" max="11804" width="4.88671875" style="1023" bestFit="1" customWidth="1"/>
    <col min="11805" max="11805" width="3.88671875" style="1023" bestFit="1" customWidth="1"/>
    <col min="11806" max="11806" width="5.21875" style="1023" bestFit="1" customWidth="1"/>
    <col min="11807" max="11807" width="12.77734375" style="1023" customWidth="1"/>
    <col min="11808" max="11808" width="9.109375" style="1023" customWidth="1"/>
    <col min="11809" max="12031" width="8.88671875" style="1023"/>
    <col min="12032" max="12032" width="7.77734375" style="1023" customWidth="1"/>
    <col min="12033" max="12033" width="10.109375" style="1023" bestFit="1" customWidth="1"/>
    <col min="12034" max="12034" width="7.5546875" style="1023" bestFit="1" customWidth="1"/>
    <col min="12035" max="12035" width="7.21875" style="1023" bestFit="1" customWidth="1"/>
    <col min="12036" max="12038" width="6.44140625" style="1023" bestFit="1" customWidth="1"/>
    <col min="12039" max="12039" width="5.33203125" style="1023" bestFit="1" customWidth="1"/>
    <col min="12040" max="12041" width="5.21875" style="1023" bestFit="1" customWidth="1"/>
    <col min="12042" max="12042" width="6.44140625" style="1023" bestFit="1" customWidth="1"/>
    <col min="12043" max="12044" width="5.21875" style="1023" bestFit="1" customWidth="1"/>
    <col min="12045" max="12045" width="8.44140625" style="1023" bestFit="1" customWidth="1"/>
    <col min="12046" max="12051" width="6.44140625" style="1023" bestFit="1" customWidth="1"/>
    <col min="12052" max="12053" width="5.21875" style="1023" bestFit="1" customWidth="1"/>
    <col min="12054" max="12054" width="6.33203125" style="1023" bestFit="1" customWidth="1"/>
    <col min="12055" max="12055" width="3.88671875" style="1023" bestFit="1" customWidth="1"/>
    <col min="12056" max="12056" width="5.21875" style="1023" bestFit="1" customWidth="1"/>
    <col min="12057" max="12057" width="7.21875" style="1023" bestFit="1" customWidth="1"/>
    <col min="12058" max="12058" width="3.88671875" style="1023" bestFit="1" customWidth="1"/>
    <col min="12059" max="12059" width="5.21875" style="1023" bestFit="1" customWidth="1"/>
    <col min="12060" max="12060" width="4.88671875" style="1023" bestFit="1" customWidth="1"/>
    <col min="12061" max="12061" width="3.88671875" style="1023" bestFit="1" customWidth="1"/>
    <col min="12062" max="12062" width="5.21875" style="1023" bestFit="1" customWidth="1"/>
    <col min="12063" max="12063" width="12.77734375" style="1023" customWidth="1"/>
    <col min="12064" max="12064" width="9.109375" style="1023" customWidth="1"/>
    <col min="12065" max="12287" width="8.88671875" style="1023"/>
    <col min="12288" max="12288" width="7.77734375" style="1023" customWidth="1"/>
    <col min="12289" max="12289" width="10.109375" style="1023" bestFit="1" customWidth="1"/>
    <col min="12290" max="12290" width="7.5546875" style="1023" bestFit="1" customWidth="1"/>
    <col min="12291" max="12291" width="7.21875" style="1023" bestFit="1" customWidth="1"/>
    <col min="12292" max="12294" width="6.44140625" style="1023" bestFit="1" customWidth="1"/>
    <col min="12295" max="12295" width="5.33203125" style="1023" bestFit="1" customWidth="1"/>
    <col min="12296" max="12297" width="5.21875" style="1023" bestFit="1" customWidth="1"/>
    <col min="12298" max="12298" width="6.44140625" style="1023" bestFit="1" customWidth="1"/>
    <col min="12299" max="12300" width="5.21875" style="1023" bestFit="1" customWidth="1"/>
    <col min="12301" max="12301" width="8.44140625" style="1023" bestFit="1" customWidth="1"/>
    <col min="12302" max="12307" width="6.44140625" style="1023" bestFit="1" customWidth="1"/>
    <col min="12308" max="12309" width="5.21875" style="1023" bestFit="1" customWidth="1"/>
    <col min="12310" max="12310" width="6.33203125" style="1023" bestFit="1" customWidth="1"/>
    <col min="12311" max="12311" width="3.88671875" style="1023" bestFit="1" customWidth="1"/>
    <col min="12312" max="12312" width="5.21875" style="1023" bestFit="1" customWidth="1"/>
    <col min="12313" max="12313" width="7.21875" style="1023" bestFit="1" customWidth="1"/>
    <col min="12314" max="12314" width="3.88671875" style="1023" bestFit="1" customWidth="1"/>
    <col min="12315" max="12315" width="5.21875" style="1023" bestFit="1" customWidth="1"/>
    <col min="12316" max="12316" width="4.88671875" style="1023" bestFit="1" customWidth="1"/>
    <col min="12317" max="12317" width="3.88671875" style="1023" bestFit="1" customWidth="1"/>
    <col min="12318" max="12318" width="5.21875" style="1023" bestFit="1" customWidth="1"/>
    <col min="12319" max="12319" width="12.77734375" style="1023" customWidth="1"/>
    <col min="12320" max="12320" width="9.109375" style="1023" customWidth="1"/>
    <col min="12321" max="12543" width="8.88671875" style="1023"/>
    <col min="12544" max="12544" width="7.77734375" style="1023" customWidth="1"/>
    <col min="12545" max="12545" width="10.109375" style="1023" bestFit="1" customWidth="1"/>
    <col min="12546" max="12546" width="7.5546875" style="1023" bestFit="1" customWidth="1"/>
    <col min="12547" max="12547" width="7.21875" style="1023" bestFit="1" customWidth="1"/>
    <col min="12548" max="12550" width="6.44140625" style="1023" bestFit="1" customWidth="1"/>
    <col min="12551" max="12551" width="5.33203125" style="1023" bestFit="1" customWidth="1"/>
    <col min="12552" max="12553" width="5.21875" style="1023" bestFit="1" customWidth="1"/>
    <col min="12554" max="12554" width="6.44140625" style="1023" bestFit="1" customWidth="1"/>
    <col min="12555" max="12556" width="5.21875" style="1023" bestFit="1" customWidth="1"/>
    <col min="12557" max="12557" width="8.44140625" style="1023" bestFit="1" customWidth="1"/>
    <col min="12558" max="12563" width="6.44140625" style="1023" bestFit="1" customWidth="1"/>
    <col min="12564" max="12565" width="5.21875" style="1023" bestFit="1" customWidth="1"/>
    <col min="12566" max="12566" width="6.33203125" style="1023" bestFit="1" customWidth="1"/>
    <col min="12567" max="12567" width="3.88671875" style="1023" bestFit="1" customWidth="1"/>
    <col min="12568" max="12568" width="5.21875" style="1023" bestFit="1" customWidth="1"/>
    <col min="12569" max="12569" width="7.21875" style="1023" bestFit="1" customWidth="1"/>
    <col min="12570" max="12570" width="3.88671875" style="1023" bestFit="1" customWidth="1"/>
    <col min="12571" max="12571" width="5.21875" style="1023" bestFit="1" customWidth="1"/>
    <col min="12572" max="12572" width="4.88671875" style="1023" bestFit="1" customWidth="1"/>
    <col min="12573" max="12573" width="3.88671875" style="1023" bestFit="1" customWidth="1"/>
    <col min="12574" max="12574" width="5.21875" style="1023" bestFit="1" customWidth="1"/>
    <col min="12575" max="12575" width="12.77734375" style="1023" customWidth="1"/>
    <col min="12576" max="12576" width="9.109375" style="1023" customWidth="1"/>
    <col min="12577" max="12799" width="8.88671875" style="1023"/>
    <col min="12800" max="12800" width="7.77734375" style="1023" customWidth="1"/>
    <col min="12801" max="12801" width="10.109375" style="1023" bestFit="1" customWidth="1"/>
    <col min="12802" max="12802" width="7.5546875" style="1023" bestFit="1" customWidth="1"/>
    <col min="12803" max="12803" width="7.21875" style="1023" bestFit="1" customWidth="1"/>
    <col min="12804" max="12806" width="6.44140625" style="1023" bestFit="1" customWidth="1"/>
    <col min="12807" max="12807" width="5.33203125" style="1023" bestFit="1" customWidth="1"/>
    <col min="12808" max="12809" width="5.21875" style="1023" bestFit="1" customWidth="1"/>
    <col min="12810" max="12810" width="6.44140625" style="1023" bestFit="1" customWidth="1"/>
    <col min="12811" max="12812" width="5.21875" style="1023" bestFit="1" customWidth="1"/>
    <col min="12813" max="12813" width="8.44140625" style="1023" bestFit="1" customWidth="1"/>
    <col min="12814" max="12819" width="6.44140625" style="1023" bestFit="1" customWidth="1"/>
    <col min="12820" max="12821" width="5.21875" style="1023" bestFit="1" customWidth="1"/>
    <col min="12822" max="12822" width="6.33203125" style="1023" bestFit="1" customWidth="1"/>
    <col min="12823" max="12823" width="3.88671875" style="1023" bestFit="1" customWidth="1"/>
    <col min="12824" max="12824" width="5.21875" style="1023" bestFit="1" customWidth="1"/>
    <col min="12825" max="12825" width="7.21875" style="1023" bestFit="1" customWidth="1"/>
    <col min="12826" max="12826" width="3.88671875" style="1023" bestFit="1" customWidth="1"/>
    <col min="12827" max="12827" width="5.21875" style="1023" bestFit="1" customWidth="1"/>
    <col min="12828" max="12828" width="4.88671875" style="1023" bestFit="1" customWidth="1"/>
    <col min="12829" max="12829" width="3.88671875" style="1023" bestFit="1" customWidth="1"/>
    <col min="12830" max="12830" width="5.21875" style="1023" bestFit="1" customWidth="1"/>
    <col min="12831" max="12831" width="12.77734375" style="1023" customWidth="1"/>
    <col min="12832" max="12832" width="9.109375" style="1023" customWidth="1"/>
    <col min="12833" max="13055" width="8.88671875" style="1023"/>
    <col min="13056" max="13056" width="7.77734375" style="1023" customWidth="1"/>
    <col min="13057" max="13057" width="10.109375" style="1023" bestFit="1" customWidth="1"/>
    <col min="13058" max="13058" width="7.5546875" style="1023" bestFit="1" customWidth="1"/>
    <col min="13059" max="13059" width="7.21875" style="1023" bestFit="1" customWidth="1"/>
    <col min="13060" max="13062" width="6.44140625" style="1023" bestFit="1" customWidth="1"/>
    <col min="13063" max="13063" width="5.33203125" style="1023" bestFit="1" customWidth="1"/>
    <col min="13064" max="13065" width="5.21875" style="1023" bestFit="1" customWidth="1"/>
    <col min="13066" max="13066" width="6.44140625" style="1023" bestFit="1" customWidth="1"/>
    <col min="13067" max="13068" width="5.21875" style="1023" bestFit="1" customWidth="1"/>
    <col min="13069" max="13069" width="8.44140625" style="1023" bestFit="1" customWidth="1"/>
    <col min="13070" max="13075" width="6.44140625" style="1023" bestFit="1" customWidth="1"/>
    <col min="13076" max="13077" width="5.21875" style="1023" bestFit="1" customWidth="1"/>
    <col min="13078" max="13078" width="6.33203125" style="1023" bestFit="1" customWidth="1"/>
    <col min="13079" max="13079" width="3.88671875" style="1023" bestFit="1" customWidth="1"/>
    <col min="13080" max="13080" width="5.21875" style="1023" bestFit="1" customWidth="1"/>
    <col min="13081" max="13081" width="7.21875" style="1023" bestFit="1" customWidth="1"/>
    <col min="13082" max="13082" width="3.88671875" style="1023" bestFit="1" customWidth="1"/>
    <col min="13083" max="13083" width="5.21875" style="1023" bestFit="1" customWidth="1"/>
    <col min="13084" max="13084" width="4.88671875" style="1023" bestFit="1" customWidth="1"/>
    <col min="13085" max="13085" width="3.88671875" style="1023" bestFit="1" customWidth="1"/>
    <col min="13086" max="13086" width="5.21875" style="1023" bestFit="1" customWidth="1"/>
    <col min="13087" max="13087" width="12.77734375" style="1023" customWidth="1"/>
    <col min="13088" max="13088" width="9.109375" style="1023" customWidth="1"/>
    <col min="13089" max="13311" width="8.88671875" style="1023"/>
    <col min="13312" max="13312" width="7.77734375" style="1023" customWidth="1"/>
    <col min="13313" max="13313" width="10.109375" style="1023" bestFit="1" customWidth="1"/>
    <col min="13314" max="13314" width="7.5546875" style="1023" bestFit="1" customWidth="1"/>
    <col min="13315" max="13315" width="7.21875" style="1023" bestFit="1" customWidth="1"/>
    <col min="13316" max="13318" width="6.44140625" style="1023" bestFit="1" customWidth="1"/>
    <col min="13319" max="13319" width="5.33203125" style="1023" bestFit="1" customWidth="1"/>
    <col min="13320" max="13321" width="5.21875" style="1023" bestFit="1" customWidth="1"/>
    <col min="13322" max="13322" width="6.44140625" style="1023" bestFit="1" customWidth="1"/>
    <col min="13323" max="13324" width="5.21875" style="1023" bestFit="1" customWidth="1"/>
    <col min="13325" max="13325" width="8.44140625" style="1023" bestFit="1" customWidth="1"/>
    <col min="13326" max="13331" width="6.44140625" style="1023" bestFit="1" customWidth="1"/>
    <col min="13332" max="13333" width="5.21875" style="1023" bestFit="1" customWidth="1"/>
    <col min="13334" max="13334" width="6.33203125" style="1023" bestFit="1" customWidth="1"/>
    <col min="13335" max="13335" width="3.88671875" style="1023" bestFit="1" customWidth="1"/>
    <col min="13336" max="13336" width="5.21875" style="1023" bestFit="1" customWidth="1"/>
    <col min="13337" max="13337" width="7.21875" style="1023" bestFit="1" customWidth="1"/>
    <col min="13338" max="13338" width="3.88671875" style="1023" bestFit="1" customWidth="1"/>
    <col min="13339" max="13339" width="5.21875" style="1023" bestFit="1" customWidth="1"/>
    <col min="13340" max="13340" width="4.88671875" style="1023" bestFit="1" customWidth="1"/>
    <col min="13341" max="13341" width="3.88671875" style="1023" bestFit="1" customWidth="1"/>
    <col min="13342" max="13342" width="5.21875" style="1023" bestFit="1" customWidth="1"/>
    <col min="13343" max="13343" width="12.77734375" style="1023" customWidth="1"/>
    <col min="13344" max="13344" width="9.109375" style="1023" customWidth="1"/>
    <col min="13345" max="13567" width="8.88671875" style="1023"/>
    <col min="13568" max="13568" width="7.77734375" style="1023" customWidth="1"/>
    <col min="13569" max="13569" width="10.109375" style="1023" bestFit="1" customWidth="1"/>
    <col min="13570" max="13570" width="7.5546875" style="1023" bestFit="1" customWidth="1"/>
    <col min="13571" max="13571" width="7.21875" style="1023" bestFit="1" customWidth="1"/>
    <col min="13572" max="13574" width="6.44140625" style="1023" bestFit="1" customWidth="1"/>
    <col min="13575" max="13575" width="5.33203125" style="1023" bestFit="1" customWidth="1"/>
    <col min="13576" max="13577" width="5.21875" style="1023" bestFit="1" customWidth="1"/>
    <col min="13578" max="13578" width="6.44140625" style="1023" bestFit="1" customWidth="1"/>
    <col min="13579" max="13580" width="5.21875" style="1023" bestFit="1" customWidth="1"/>
    <col min="13581" max="13581" width="8.44140625" style="1023" bestFit="1" customWidth="1"/>
    <col min="13582" max="13587" width="6.44140625" style="1023" bestFit="1" customWidth="1"/>
    <col min="13588" max="13589" width="5.21875" style="1023" bestFit="1" customWidth="1"/>
    <col min="13590" max="13590" width="6.33203125" style="1023" bestFit="1" customWidth="1"/>
    <col min="13591" max="13591" width="3.88671875" style="1023" bestFit="1" customWidth="1"/>
    <col min="13592" max="13592" width="5.21875" style="1023" bestFit="1" customWidth="1"/>
    <col min="13593" max="13593" width="7.21875" style="1023" bestFit="1" customWidth="1"/>
    <col min="13594" max="13594" width="3.88671875" style="1023" bestFit="1" customWidth="1"/>
    <col min="13595" max="13595" width="5.21875" style="1023" bestFit="1" customWidth="1"/>
    <col min="13596" max="13596" width="4.88671875" style="1023" bestFit="1" customWidth="1"/>
    <col min="13597" max="13597" width="3.88671875" style="1023" bestFit="1" customWidth="1"/>
    <col min="13598" max="13598" width="5.21875" style="1023" bestFit="1" customWidth="1"/>
    <col min="13599" max="13599" width="12.77734375" style="1023" customWidth="1"/>
    <col min="13600" max="13600" width="9.109375" style="1023" customWidth="1"/>
    <col min="13601" max="13823" width="8.88671875" style="1023"/>
    <col min="13824" max="13824" width="7.77734375" style="1023" customWidth="1"/>
    <col min="13825" max="13825" width="10.109375" style="1023" bestFit="1" customWidth="1"/>
    <col min="13826" max="13826" width="7.5546875" style="1023" bestFit="1" customWidth="1"/>
    <col min="13827" max="13827" width="7.21875" style="1023" bestFit="1" customWidth="1"/>
    <col min="13828" max="13830" width="6.44140625" style="1023" bestFit="1" customWidth="1"/>
    <col min="13831" max="13831" width="5.33203125" style="1023" bestFit="1" customWidth="1"/>
    <col min="13832" max="13833" width="5.21875" style="1023" bestFit="1" customWidth="1"/>
    <col min="13834" max="13834" width="6.44140625" style="1023" bestFit="1" customWidth="1"/>
    <col min="13835" max="13836" width="5.21875" style="1023" bestFit="1" customWidth="1"/>
    <col min="13837" max="13837" width="8.44140625" style="1023" bestFit="1" customWidth="1"/>
    <col min="13838" max="13843" width="6.44140625" style="1023" bestFit="1" customWidth="1"/>
    <col min="13844" max="13845" width="5.21875" style="1023" bestFit="1" customWidth="1"/>
    <col min="13846" max="13846" width="6.33203125" style="1023" bestFit="1" customWidth="1"/>
    <col min="13847" max="13847" width="3.88671875" style="1023" bestFit="1" customWidth="1"/>
    <col min="13848" max="13848" width="5.21875" style="1023" bestFit="1" customWidth="1"/>
    <col min="13849" max="13849" width="7.21875" style="1023" bestFit="1" customWidth="1"/>
    <col min="13850" max="13850" width="3.88671875" style="1023" bestFit="1" customWidth="1"/>
    <col min="13851" max="13851" width="5.21875" style="1023" bestFit="1" customWidth="1"/>
    <col min="13852" max="13852" width="4.88671875" style="1023" bestFit="1" customWidth="1"/>
    <col min="13853" max="13853" width="3.88671875" style="1023" bestFit="1" customWidth="1"/>
    <col min="13854" max="13854" width="5.21875" style="1023" bestFit="1" customWidth="1"/>
    <col min="13855" max="13855" width="12.77734375" style="1023" customWidth="1"/>
    <col min="13856" max="13856" width="9.109375" style="1023" customWidth="1"/>
    <col min="13857" max="14079" width="8.88671875" style="1023"/>
    <col min="14080" max="14080" width="7.77734375" style="1023" customWidth="1"/>
    <col min="14081" max="14081" width="10.109375" style="1023" bestFit="1" customWidth="1"/>
    <col min="14082" max="14082" width="7.5546875" style="1023" bestFit="1" customWidth="1"/>
    <col min="14083" max="14083" width="7.21875" style="1023" bestFit="1" customWidth="1"/>
    <col min="14084" max="14086" width="6.44140625" style="1023" bestFit="1" customWidth="1"/>
    <col min="14087" max="14087" width="5.33203125" style="1023" bestFit="1" customWidth="1"/>
    <col min="14088" max="14089" width="5.21875" style="1023" bestFit="1" customWidth="1"/>
    <col min="14090" max="14090" width="6.44140625" style="1023" bestFit="1" customWidth="1"/>
    <col min="14091" max="14092" width="5.21875" style="1023" bestFit="1" customWidth="1"/>
    <col min="14093" max="14093" width="8.44140625" style="1023" bestFit="1" customWidth="1"/>
    <col min="14094" max="14099" width="6.44140625" style="1023" bestFit="1" customWidth="1"/>
    <col min="14100" max="14101" width="5.21875" style="1023" bestFit="1" customWidth="1"/>
    <col min="14102" max="14102" width="6.33203125" style="1023" bestFit="1" customWidth="1"/>
    <col min="14103" max="14103" width="3.88671875" style="1023" bestFit="1" customWidth="1"/>
    <col min="14104" max="14104" width="5.21875" style="1023" bestFit="1" customWidth="1"/>
    <col min="14105" max="14105" width="7.21875" style="1023" bestFit="1" customWidth="1"/>
    <col min="14106" max="14106" width="3.88671875" style="1023" bestFit="1" customWidth="1"/>
    <col min="14107" max="14107" width="5.21875" style="1023" bestFit="1" customWidth="1"/>
    <col min="14108" max="14108" width="4.88671875" style="1023" bestFit="1" customWidth="1"/>
    <col min="14109" max="14109" width="3.88671875" style="1023" bestFit="1" customWidth="1"/>
    <col min="14110" max="14110" width="5.21875" style="1023" bestFit="1" customWidth="1"/>
    <col min="14111" max="14111" width="12.77734375" style="1023" customWidth="1"/>
    <col min="14112" max="14112" width="9.109375" style="1023" customWidth="1"/>
    <col min="14113" max="14335" width="8.88671875" style="1023"/>
    <col min="14336" max="14336" width="7.77734375" style="1023" customWidth="1"/>
    <col min="14337" max="14337" width="10.109375" style="1023" bestFit="1" customWidth="1"/>
    <col min="14338" max="14338" width="7.5546875" style="1023" bestFit="1" customWidth="1"/>
    <col min="14339" max="14339" width="7.21875" style="1023" bestFit="1" customWidth="1"/>
    <col min="14340" max="14342" width="6.44140625" style="1023" bestFit="1" customWidth="1"/>
    <col min="14343" max="14343" width="5.33203125" style="1023" bestFit="1" customWidth="1"/>
    <col min="14344" max="14345" width="5.21875" style="1023" bestFit="1" customWidth="1"/>
    <col min="14346" max="14346" width="6.44140625" style="1023" bestFit="1" customWidth="1"/>
    <col min="14347" max="14348" width="5.21875" style="1023" bestFit="1" customWidth="1"/>
    <col min="14349" max="14349" width="8.44140625" style="1023" bestFit="1" customWidth="1"/>
    <col min="14350" max="14355" width="6.44140625" style="1023" bestFit="1" customWidth="1"/>
    <col min="14356" max="14357" width="5.21875" style="1023" bestFit="1" customWidth="1"/>
    <col min="14358" max="14358" width="6.33203125" style="1023" bestFit="1" customWidth="1"/>
    <col min="14359" max="14359" width="3.88671875" style="1023" bestFit="1" customWidth="1"/>
    <col min="14360" max="14360" width="5.21875" style="1023" bestFit="1" customWidth="1"/>
    <col min="14361" max="14361" width="7.21875" style="1023" bestFit="1" customWidth="1"/>
    <col min="14362" max="14362" width="3.88671875" style="1023" bestFit="1" customWidth="1"/>
    <col min="14363" max="14363" width="5.21875" style="1023" bestFit="1" customWidth="1"/>
    <col min="14364" max="14364" width="4.88671875" style="1023" bestFit="1" customWidth="1"/>
    <col min="14365" max="14365" width="3.88671875" style="1023" bestFit="1" customWidth="1"/>
    <col min="14366" max="14366" width="5.21875" style="1023" bestFit="1" customWidth="1"/>
    <col min="14367" max="14367" width="12.77734375" style="1023" customWidth="1"/>
    <col min="14368" max="14368" width="9.109375" style="1023" customWidth="1"/>
    <col min="14369" max="14591" width="8.88671875" style="1023"/>
    <col min="14592" max="14592" width="7.77734375" style="1023" customWidth="1"/>
    <col min="14593" max="14593" width="10.109375" style="1023" bestFit="1" customWidth="1"/>
    <col min="14594" max="14594" width="7.5546875" style="1023" bestFit="1" customWidth="1"/>
    <col min="14595" max="14595" width="7.21875" style="1023" bestFit="1" customWidth="1"/>
    <col min="14596" max="14598" width="6.44140625" style="1023" bestFit="1" customWidth="1"/>
    <col min="14599" max="14599" width="5.33203125" style="1023" bestFit="1" customWidth="1"/>
    <col min="14600" max="14601" width="5.21875" style="1023" bestFit="1" customWidth="1"/>
    <col min="14602" max="14602" width="6.44140625" style="1023" bestFit="1" customWidth="1"/>
    <col min="14603" max="14604" width="5.21875" style="1023" bestFit="1" customWidth="1"/>
    <col min="14605" max="14605" width="8.44140625" style="1023" bestFit="1" customWidth="1"/>
    <col min="14606" max="14611" width="6.44140625" style="1023" bestFit="1" customWidth="1"/>
    <col min="14612" max="14613" width="5.21875" style="1023" bestFit="1" customWidth="1"/>
    <col min="14614" max="14614" width="6.33203125" style="1023" bestFit="1" customWidth="1"/>
    <col min="14615" max="14615" width="3.88671875" style="1023" bestFit="1" customWidth="1"/>
    <col min="14616" max="14616" width="5.21875" style="1023" bestFit="1" customWidth="1"/>
    <col min="14617" max="14617" width="7.21875" style="1023" bestFit="1" customWidth="1"/>
    <col min="14618" max="14618" width="3.88671875" style="1023" bestFit="1" customWidth="1"/>
    <col min="14619" max="14619" width="5.21875" style="1023" bestFit="1" customWidth="1"/>
    <col min="14620" max="14620" width="4.88671875" style="1023" bestFit="1" customWidth="1"/>
    <col min="14621" max="14621" width="3.88671875" style="1023" bestFit="1" customWidth="1"/>
    <col min="14622" max="14622" width="5.21875" style="1023" bestFit="1" customWidth="1"/>
    <col min="14623" max="14623" width="12.77734375" style="1023" customWidth="1"/>
    <col min="14624" max="14624" width="9.109375" style="1023" customWidth="1"/>
    <col min="14625" max="14847" width="8.88671875" style="1023"/>
    <col min="14848" max="14848" width="7.77734375" style="1023" customWidth="1"/>
    <col min="14849" max="14849" width="10.109375" style="1023" bestFit="1" customWidth="1"/>
    <col min="14850" max="14850" width="7.5546875" style="1023" bestFit="1" customWidth="1"/>
    <col min="14851" max="14851" width="7.21875" style="1023" bestFit="1" customWidth="1"/>
    <col min="14852" max="14854" width="6.44140625" style="1023" bestFit="1" customWidth="1"/>
    <col min="14855" max="14855" width="5.33203125" style="1023" bestFit="1" customWidth="1"/>
    <col min="14856" max="14857" width="5.21875" style="1023" bestFit="1" customWidth="1"/>
    <col min="14858" max="14858" width="6.44140625" style="1023" bestFit="1" customWidth="1"/>
    <col min="14859" max="14860" width="5.21875" style="1023" bestFit="1" customWidth="1"/>
    <col min="14861" max="14861" width="8.44140625" style="1023" bestFit="1" customWidth="1"/>
    <col min="14862" max="14867" width="6.44140625" style="1023" bestFit="1" customWidth="1"/>
    <col min="14868" max="14869" width="5.21875" style="1023" bestFit="1" customWidth="1"/>
    <col min="14870" max="14870" width="6.33203125" style="1023" bestFit="1" customWidth="1"/>
    <col min="14871" max="14871" width="3.88671875" style="1023" bestFit="1" customWidth="1"/>
    <col min="14872" max="14872" width="5.21875" style="1023" bestFit="1" customWidth="1"/>
    <col min="14873" max="14873" width="7.21875" style="1023" bestFit="1" customWidth="1"/>
    <col min="14874" max="14874" width="3.88671875" style="1023" bestFit="1" customWidth="1"/>
    <col min="14875" max="14875" width="5.21875" style="1023" bestFit="1" customWidth="1"/>
    <col min="14876" max="14876" width="4.88671875" style="1023" bestFit="1" customWidth="1"/>
    <col min="14877" max="14877" width="3.88671875" style="1023" bestFit="1" customWidth="1"/>
    <col min="14878" max="14878" width="5.21875" style="1023" bestFit="1" customWidth="1"/>
    <col min="14879" max="14879" width="12.77734375" style="1023" customWidth="1"/>
    <col min="14880" max="14880" width="9.109375" style="1023" customWidth="1"/>
    <col min="14881" max="15103" width="8.88671875" style="1023"/>
    <col min="15104" max="15104" width="7.77734375" style="1023" customWidth="1"/>
    <col min="15105" max="15105" width="10.109375" style="1023" bestFit="1" customWidth="1"/>
    <col min="15106" max="15106" width="7.5546875" style="1023" bestFit="1" customWidth="1"/>
    <col min="15107" max="15107" width="7.21875" style="1023" bestFit="1" customWidth="1"/>
    <col min="15108" max="15110" width="6.44140625" style="1023" bestFit="1" customWidth="1"/>
    <col min="15111" max="15111" width="5.33203125" style="1023" bestFit="1" customWidth="1"/>
    <col min="15112" max="15113" width="5.21875" style="1023" bestFit="1" customWidth="1"/>
    <col min="15114" max="15114" width="6.44140625" style="1023" bestFit="1" customWidth="1"/>
    <col min="15115" max="15116" width="5.21875" style="1023" bestFit="1" customWidth="1"/>
    <col min="15117" max="15117" width="8.44140625" style="1023" bestFit="1" customWidth="1"/>
    <col min="15118" max="15123" width="6.44140625" style="1023" bestFit="1" customWidth="1"/>
    <col min="15124" max="15125" width="5.21875" style="1023" bestFit="1" customWidth="1"/>
    <col min="15126" max="15126" width="6.33203125" style="1023" bestFit="1" customWidth="1"/>
    <col min="15127" max="15127" width="3.88671875" style="1023" bestFit="1" customWidth="1"/>
    <col min="15128" max="15128" width="5.21875" style="1023" bestFit="1" customWidth="1"/>
    <col min="15129" max="15129" width="7.21875" style="1023" bestFit="1" customWidth="1"/>
    <col min="15130" max="15130" width="3.88671875" style="1023" bestFit="1" customWidth="1"/>
    <col min="15131" max="15131" width="5.21875" style="1023" bestFit="1" customWidth="1"/>
    <col min="15132" max="15132" width="4.88671875" style="1023" bestFit="1" customWidth="1"/>
    <col min="15133" max="15133" width="3.88671875" style="1023" bestFit="1" customWidth="1"/>
    <col min="15134" max="15134" width="5.21875" style="1023" bestFit="1" customWidth="1"/>
    <col min="15135" max="15135" width="12.77734375" style="1023" customWidth="1"/>
    <col min="15136" max="15136" width="9.109375" style="1023" customWidth="1"/>
    <col min="15137" max="15359" width="8.88671875" style="1023"/>
    <col min="15360" max="15360" width="7.77734375" style="1023" customWidth="1"/>
    <col min="15361" max="15361" width="10.109375" style="1023" bestFit="1" customWidth="1"/>
    <col min="15362" max="15362" width="7.5546875" style="1023" bestFit="1" customWidth="1"/>
    <col min="15363" max="15363" width="7.21875" style="1023" bestFit="1" customWidth="1"/>
    <col min="15364" max="15366" width="6.44140625" style="1023" bestFit="1" customWidth="1"/>
    <col min="15367" max="15367" width="5.33203125" style="1023" bestFit="1" customWidth="1"/>
    <col min="15368" max="15369" width="5.21875" style="1023" bestFit="1" customWidth="1"/>
    <col min="15370" max="15370" width="6.44140625" style="1023" bestFit="1" customWidth="1"/>
    <col min="15371" max="15372" width="5.21875" style="1023" bestFit="1" customWidth="1"/>
    <col min="15373" max="15373" width="8.44140625" style="1023" bestFit="1" customWidth="1"/>
    <col min="15374" max="15379" width="6.44140625" style="1023" bestFit="1" customWidth="1"/>
    <col min="15380" max="15381" width="5.21875" style="1023" bestFit="1" customWidth="1"/>
    <col min="15382" max="15382" width="6.33203125" style="1023" bestFit="1" customWidth="1"/>
    <col min="15383" max="15383" width="3.88671875" style="1023" bestFit="1" customWidth="1"/>
    <col min="15384" max="15384" width="5.21875" style="1023" bestFit="1" customWidth="1"/>
    <col min="15385" max="15385" width="7.21875" style="1023" bestFit="1" customWidth="1"/>
    <col min="15386" max="15386" width="3.88671875" style="1023" bestFit="1" customWidth="1"/>
    <col min="15387" max="15387" width="5.21875" style="1023" bestFit="1" customWidth="1"/>
    <col min="15388" max="15388" width="4.88671875" style="1023" bestFit="1" customWidth="1"/>
    <col min="15389" max="15389" width="3.88671875" style="1023" bestFit="1" customWidth="1"/>
    <col min="15390" max="15390" width="5.21875" style="1023" bestFit="1" customWidth="1"/>
    <col min="15391" max="15391" width="12.77734375" style="1023" customWidth="1"/>
    <col min="15392" max="15392" width="9.109375" style="1023" customWidth="1"/>
    <col min="15393" max="15615" width="8.88671875" style="1023"/>
    <col min="15616" max="15616" width="7.77734375" style="1023" customWidth="1"/>
    <col min="15617" max="15617" width="10.109375" style="1023" bestFit="1" customWidth="1"/>
    <col min="15618" max="15618" width="7.5546875" style="1023" bestFit="1" customWidth="1"/>
    <col min="15619" max="15619" width="7.21875" style="1023" bestFit="1" customWidth="1"/>
    <col min="15620" max="15622" width="6.44140625" style="1023" bestFit="1" customWidth="1"/>
    <col min="15623" max="15623" width="5.33203125" style="1023" bestFit="1" customWidth="1"/>
    <col min="15624" max="15625" width="5.21875" style="1023" bestFit="1" customWidth="1"/>
    <col min="15626" max="15626" width="6.44140625" style="1023" bestFit="1" customWidth="1"/>
    <col min="15627" max="15628" width="5.21875" style="1023" bestFit="1" customWidth="1"/>
    <col min="15629" max="15629" width="8.44140625" style="1023" bestFit="1" customWidth="1"/>
    <col min="15630" max="15635" width="6.44140625" style="1023" bestFit="1" customWidth="1"/>
    <col min="15636" max="15637" width="5.21875" style="1023" bestFit="1" customWidth="1"/>
    <col min="15638" max="15638" width="6.33203125" style="1023" bestFit="1" customWidth="1"/>
    <col min="15639" max="15639" width="3.88671875" style="1023" bestFit="1" customWidth="1"/>
    <col min="15640" max="15640" width="5.21875" style="1023" bestFit="1" customWidth="1"/>
    <col min="15641" max="15641" width="7.21875" style="1023" bestFit="1" customWidth="1"/>
    <col min="15642" max="15642" width="3.88671875" style="1023" bestFit="1" customWidth="1"/>
    <col min="15643" max="15643" width="5.21875" style="1023" bestFit="1" customWidth="1"/>
    <col min="15644" max="15644" width="4.88671875" style="1023" bestFit="1" customWidth="1"/>
    <col min="15645" max="15645" width="3.88671875" style="1023" bestFit="1" customWidth="1"/>
    <col min="15646" max="15646" width="5.21875" style="1023" bestFit="1" customWidth="1"/>
    <col min="15647" max="15647" width="12.77734375" style="1023" customWidth="1"/>
    <col min="15648" max="15648" width="9.109375" style="1023" customWidth="1"/>
    <col min="15649" max="15871" width="8.88671875" style="1023"/>
    <col min="15872" max="15872" width="7.77734375" style="1023" customWidth="1"/>
    <col min="15873" max="15873" width="10.109375" style="1023" bestFit="1" customWidth="1"/>
    <col min="15874" max="15874" width="7.5546875" style="1023" bestFit="1" customWidth="1"/>
    <col min="15875" max="15875" width="7.21875" style="1023" bestFit="1" customWidth="1"/>
    <col min="15876" max="15878" width="6.44140625" style="1023" bestFit="1" customWidth="1"/>
    <col min="15879" max="15879" width="5.33203125" style="1023" bestFit="1" customWidth="1"/>
    <col min="15880" max="15881" width="5.21875" style="1023" bestFit="1" customWidth="1"/>
    <col min="15882" max="15882" width="6.44140625" style="1023" bestFit="1" customWidth="1"/>
    <col min="15883" max="15884" width="5.21875" style="1023" bestFit="1" customWidth="1"/>
    <col min="15885" max="15885" width="8.44140625" style="1023" bestFit="1" customWidth="1"/>
    <col min="15886" max="15891" width="6.44140625" style="1023" bestFit="1" customWidth="1"/>
    <col min="15892" max="15893" width="5.21875" style="1023" bestFit="1" customWidth="1"/>
    <col min="15894" max="15894" width="6.33203125" style="1023" bestFit="1" customWidth="1"/>
    <col min="15895" max="15895" width="3.88671875" style="1023" bestFit="1" customWidth="1"/>
    <col min="15896" max="15896" width="5.21875" style="1023" bestFit="1" customWidth="1"/>
    <col min="15897" max="15897" width="7.21875" style="1023" bestFit="1" customWidth="1"/>
    <col min="15898" max="15898" width="3.88671875" style="1023" bestFit="1" customWidth="1"/>
    <col min="15899" max="15899" width="5.21875" style="1023" bestFit="1" customWidth="1"/>
    <col min="15900" max="15900" width="4.88671875" style="1023" bestFit="1" customWidth="1"/>
    <col min="15901" max="15901" width="3.88671875" style="1023" bestFit="1" customWidth="1"/>
    <col min="15902" max="15902" width="5.21875" style="1023" bestFit="1" customWidth="1"/>
    <col min="15903" max="15903" width="12.77734375" style="1023" customWidth="1"/>
    <col min="15904" max="15904" width="9.109375" style="1023" customWidth="1"/>
    <col min="15905" max="16127" width="8.88671875" style="1023"/>
    <col min="16128" max="16128" width="7.77734375" style="1023" customWidth="1"/>
    <col min="16129" max="16129" width="10.109375" style="1023" bestFit="1" customWidth="1"/>
    <col min="16130" max="16130" width="7.5546875" style="1023" bestFit="1" customWidth="1"/>
    <col min="16131" max="16131" width="7.21875" style="1023" bestFit="1" customWidth="1"/>
    <col min="16132" max="16134" width="6.44140625" style="1023" bestFit="1" customWidth="1"/>
    <col min="16135" max="16135" width="5.33203125" style="1023" bestFit="1" customWidth="1"/>
    <col min="16136" max="16137" width="5.21875" style="1023" bestFit="1" customWidth="1"/>
    <col min="16138" max="16138" width="6.44140625" style="1023" bestFit="1" customWidth="1"/>
    <col min="16139" max="16140" width="5.21875" style="1023" bestFit="1" customWidth="1"/>
    <col min="16141" max="16141" width="8.44140625" style="1023" bestFit="1" customWidth="1"/>
    <col min="16142" max="16147" width="6.44140625" style="1023" bestFit="1" customWidth="1"/>
    <col min="16148" max="16149" width="5.21875" style="1023" bestFit="1" customWidth="1"/>
    <col min="16150" max="16150" width="6.33203125" style="1023" bestFit="1" customWidth="1"/>
    <col min="16151" max="16151" width="3.88671875" style="1023" bestFit="1" customWidth="1"/>
    <col min="16152" max="16152" width="5.21875" style="1023" bestFit="1" customWidth="1"/>
    <col min="16153" max="16153" width="7.21875" style="1023" bestFit="1" customWidth="1"/>
    <col min="16154" max="16154" width="3.88671875" style="1023" bestFit="1" customWidth="1"/>
    <col min="16155" max="16155" width="5.21875" style="1023" bestFit="1" customWidth="1"/>
    <col min="16156" max="16156" width="4.88671875" style="1023" bestFit="1" customWidth="1"/>
    <col min="16157" max="16157" width="3.88671875" style="1023" bestFit="1" customWidth="1"/>
    <col min="16158" max="16158" width="5.21875" style="1023" bestFit="1" customWidth="1"/>
    <col min="16159" max="16159" width="12.77734375" style="1023" customWidth="1"/>
    <col min="16160" max="16160" width="9.109375" style="1023" customWidth="1"/>
    <col min="16161" max="16384" width="8.88671875" style="1023"/>
  </cols>
  <sheetData>
    <row r="1" spans="1:32" s="990" customFormat="1" ht="24.95" customHeight="1">
      <c r="A1" s="1109" t="s">
        <v>1363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2"/>
      <c r="L1" s="1041"/>
      <c r="M1" s="1041"/>
      <c r="N1" s="1041"/>
      <c r="O1" s="1041"/>
      <c r="P1" s="1041"/>
      <c r="Q1" s="1042"/>
      <c r="R1" s="1041"/>
      <c r="S1" s="1041"/>
      <c r="T1" s="1042"/>
      <c r="U1" s="1041"/>
      <c r="V1" s="1041"/>
      <c r="W1" s="1042"/>
      <c r="X1" s="1041"/>
      <c r="Y1" s="1041"/>
      <c r="Z1" s="1042"/>
      <c r="AA1" s="1041"/>
      <c r="AB1" s="1041"/>
      <c r="AC1" s="1042"/>
      <c r="AD1" s="1041"/>
      <c r="AE1" s="1041"/>
      <c r="AF1" s="1042"/>
    </row>
    <row r="2" spans="1:32" s="988" customFormat="1" ht="15" customHeight="1" thickBot="1">
      <c r="A2" s="1746" t="s">
        <v>1143</v>
      </c>
      <c r="B2" s="1746"/>
      <c r="C2" s="1746"/>
      <c r="D2" s="1746"/>
      <c r="T2" s="1746"/>
      <c r="U2" s="1746"/>
      <c r="V2" s="1746"/>
      <c r="AE2" s="989"/>
      <c r="AF2" s="1022" t="s">
        <v>1144</v>
      </c>
    </row>
    <row r="3" spans="1:32" s="988" customFormat="1" ht="19.5" customHeight="1">
      <c r="A3" s="992" t="s">
        <v>1145</v>
      </c>
      <c r="B3" s="1753" t="s">
        <v>1244</v>
      </c>
      <c r="C3" s="1754"/>
      <c r="D3" s="1754"/>
      <c r="E3" s="1754"/>
      <c r="F3" s="1754"/>
      <c r="G3" s="1754"/>
      <c r="H3" s="1754"/>
      <c r="I3" s="1754"/>
      <c r="J3" s="1754"/>
      <c r="K3" s="1754"/>
      <c r="L3" s="1754"/>
      <c r="M3" s="1754"/>
      <c r="N3" s="1754"/>
      <c r="O3" s="1754"/>
      <c r="P3" s="1754"/>
      <c r="Q3" s="1754"/>
      <c r="R3" s="1754"/>
      <c r="S3" s="1754"/>
      <c r="T3" s="1754"/>
      <c r="U3" s="1754"/>
      <c r="V3" s="1754"/>
      <c r="W3" s="1754"/>
      <c r="X3" s="1754"/>
      <c r="Y3" s="1754"/>
      <c r="Z3" s="1754"/>
      <c r="AA3" s="1754"/>
      <c r="AB3" s="1754"/>
      <c r="AC3" s="1754"/>
      <c r="AD3" s="1754"/>
      <c r="AE3" s="1755"/>
      <c r="AF3" s="993" t="s">
        <v>1146</v>
      </c>
    </row>
    <row r="4" spans="1:32" s="988" customFormat="1" ht="19.5" customHeight="1">
      <c r="A4" s="994"/>
      <c r="B4" s="1747" t="s">
        <v>1242</v>
      </c>
      <c r="C4" s="1750" t="s">
        <v>1243</v>
      </c>
      <c r="D4" s="995" t="s">
        <v>1147</v>
      </c>
      <c r="E4" s="1741" t="s">
        <v>1148</v>
      </c>
      <c r="F4" s="1742"/>
      <c r="G4" s="1742"/>
      <c r="H4" s="1742"/>
      <c r="I4" s="1742"/>
      <c r="J4" s="1742"/>
      <c r="K4" s="1743" t="s">
        <v>1148</v>
      </c>
      <c r="L4" s="1743"/>
      <c r="M4" s="1743"/>
      <c r="N4" s="1743"/>
      <c r="O4" s="1743"/>
      <c r="P4" s="1743"/>
      <c r="Q4" s="1743"/>
      <c r="R4" s="1743"/>
      <c r="S4" s="1744"/>
      <c r="T4" s="1745" t="s">
        <v>1148</v>
      </c>
      <c r="U4" s="1743"/>
      <c r="V4" s="1743"/>
      <c r="W4" s="1743"/>
      <c r="X4" s="1743"/>
      <c r="Y4" s="1743"/>
      <c r="Z4" s="1743" t="s">
        <v>1149</v>
      </c>
      <c r="AA4" s="1743"/>
      <c r="AB4" s="1743"/>
      <c r="AC4" s="1743"/>
      <c r="AD4" s="1743"/>
      <c r="AE4" s="1744"/>
      <c r="AF4" s="996" t="s">
        <v>1150</v>
      </c>
    </row>
    <row r="5" spans="1:32" s="988" customFormat="1" ht="19.5" customHeight="1">
      <c r="A5" s="994"/>
      <c r="B5" s="1748"/>
      <c r="C5" s="1751"/>
      <c r="D5" s="996"/>
      <c r="E5" s="996"/>
      <c r="F5" s="995" t="s">
        <v>1139</v>
      </c>
      <c r="G5" s="995" t="s">
        <v>1140</v>
      </c>
      <c r="H5" s="997" t="s">
        <v>1151</v>
      </c>
      <c r="I5" s="998"/>
      <c r="J5" s="998"/>
      <c r="K5" s="999" t="s">
        <v>1152</v>
      </c>
      <c r="L5" s="998"/>
      <c r="M5" s="1000"/>
      <c r="N5" s="997" t="s">
        <v>1153</v>
      </c>
      <c r="O5" s="998"/>
      <c r="P5" s="1000"/>
      <c r="Q5" s="999" t="s">
        <v>1154</v>
      </c>
      <c r="R5" s="998"/>
      <c r="S5" s="998"/>
      <c r="T5" s="997" t="s">
        <v>1155</v>
      </c>
      <c r="U5" s="998"/>
      <c r="V5" s="1000"/>
      <c r="W5" s="999" t="s">
        <v>1156</v>
      </c>
      <c r="X5" s="998"/>
      <c r="Y5" s="998"/>
      <c r="Z5" s="999" t="s">
        <v>1157</v>
      </c>
      <c r="AA5" s="998"/>
      <c r="AB5" s="1000"/>
      <c r="AC5" s="997" t="s">
        <v>1158</v>
      </c>
      <c r="AD5" s="998"/>
      <c r="AE5" s="1000"/>
      <c r="AF5" s="996" t="s">
        <v>1159</v>
      </c>
    </row>
    <row r="6" spans="1:32" s="988" customFormat="1" ht="15.75" customHeight="1">
      <c r="A6" s="994"/>
      <c r="B6" s="1748"/>
      <c r="C6" s="1751"/>
      <c r="D6" s="996" t="s">
        <v>1160</v>
      </c>
      <c r="E6" s="996"/>
      <c r="F6" s="996"/>
      <c r="G6" s="996"/>
      <c r="H6" s="996"/>
      <c r="I6" s="996" t="s">
        <v>1139</v>
      </c>
      <c r="J6" s="995" t="s">
        <v>1140</v>
      </c>
      <c r="K6" s="1001"/>
      <c r="L6" s="996" t="s">
        <v>1139</v>
      </c>
      <c r="M6" s="996" t="s">
        <v>1140</v>
      </c>
      <c r="N6" s="1002"/>
      <c r="O6" s="996" t="s">
        <v>1139</v>
      </c>
      <c r="P6" s="996" t="s">
        <v>1140</v>
      </c>
      <c r="Q6" s="1001"/>
      <c r="R6" s="996" t="s">
        <v>1139</v>
      </c>
      <c r="S6" s="1002" t="s">
        <v>1140</v>
      </c>
      <c r="T6" s="996"/>
      <c r="U6" s="996" t="s">
        <v>1139</v>
      </c>
      <c r="V6" s="996" t="s">
        <v>1140</v>
      </c>
      <c r="W6" s="1001"/>
      <c r="X6" s="996" t="s">
        <v>1139</v>
      </c>
      <c r="Y6" s="995" t="s">
        <v>1140</v>
      </c>
      <c r="Z6" s="1001" t="s">
        <v>1161</v>
      </c>
      <c r="AA6" s="996" t="s">
        <v>1139</v>
      </c>
      <c r="AB6" s="996" t="s">
        <v>1140</v>
      </c>
      <c r="AC6" s="996"/>
      <c r="AD6" s="996" t="s">
        <v>1139</v>
      </c>
      <c r="AE6" s="996" t="s">
        <v>1140</v>
      </c>
      <c r="AF6" s="996" t="s">
        <v>1162</v>
      </c>
    </row>
    <row r="7" spans="1:32" s="988" customFormat="1" ht="18" customHeight="1">
      <c r="A7" s="1003" t="s">
        <v>1163</v>
      </c>
      <c r="B7" s="1749"/>
      <c r="C7" s="1752"/>
      <c r="D7" s="1004" t="s">
        <v>1164</v>
      </c>
      <c r="E7" s="1004" t="s">
        <v>983</v>
      </c>
      <c r="F7" s="1004" t="s">
        <v>1165</v>
      </c>
      <c r="G7" s="1004" t="s">
        <v>1166</v>
      </c>
      <c r="H7" s="1004" t="s">
        <v>1167</v>
      </c>
      <c r="I7" s="1004" t="s">
        <v>1165</v>
      </c>
      <c r="J7" s="1004" t="s">
        <v>1166</v>
      </c>
      <c r="K7" s="1005" t="s">
        <v>1168</v>
      </c>
      <c r="L7" s="1004" t="s">
        <v>1165</v>
      </c>
      <c r="M7" s="1004" t="s">
        <v>1166</v>
      </c>
      <c r="N7" s="1006" t="s">
        <v>1169</v>
      </c>
      <c r="O7" s="1004" t="s">
        <v>1165</v>
      </c>
      <c r="P7" s="1004" t="s">
        <v>1166</v>
      </c>
      <c r="Q7" s="1005" t="s">
        <v>1170</v>
      </c>
      <c r="R7" s="1004" t="s">
        <v>1165</v>
      </c>
      <c r="S7" s="1004" t="s">
        <v>1166</v>
      </c>
      <c r="T7" s="1004" t="s">
        <v>1171</v>
      </c>
      <c r="U7" s="1004" t="s">
        <v>1165</v>
      </c>
      <c r="V7" s="1004" t="s">
        <v>1166</v>
      </c>
      <c r="W7" s="1005" t="s">
        <v>1172</v>
      </c>
      <c r="X7" s="1004" t="s">
        <v>1165</v>
      </c>
      <c r="Y7" s="1004" t="s">
        <v>1166</v>
      </c>
      <c r="Z7" s="1005" t="s">
        <v>1173</v>
      </c>
      <c r="AA7" s="1004" t="s">
        <v>1165</v>
      </c>
      <c r="AB7" s="1004" t="s">
        <v>1166</v>
      </c>
      <c r="AC7" s="1004" t="s">
        <v>630</v>
      </c>
      <c r="AD7" s="1004" t="s">
        <v>1165</v>
      </c>
      <c r="AE7" s="1004" t="s">
        <v>1166</v>
      </c>
      <c r="AF7" s="1004" t="s">
        <v>1174</v>
      </c>
    </row>
    <row r="8" spans="1:32" s="1025" customFormat="1" ht="26.25" customHeight="1">
      <c r="A8" s="1007">
        <v>2017</v>
      </c>
      <c r="B8" s="1008">
        <v>15659</v>
      </c>
      <c r="C8" s="1009">
        <v>4552</v>
      </c>
      <c r="D8" s="1009">
        <v>32697</v>
      </c>
      <c r="E8" s="1009">
        <v>6809</v>
      </c>
      <c r="F8" s="1009" t="s">
        <v>1264</v>
      </c>
      <c r="G8" s="1009" t="s">
        <v>1264</v>
      </c>
      <c r="H8" s="1009">
        <v>386</v>
      </c>
      <c r="I8" s="1009" t="s">
        <v>1264</v>
      </c>
      <c r="J8" s="1009" t="s">
        <v>1268</v>
      </c>
      <c r="K8" s="1009">
        <v>1175</v>
      </c>
      <c r="L8" s="1009" t="s">
        <v>1264</v>
      </c>
      <c r="M8" s="1009" t="s">
        <v>1264</v>
      </c>
      <c r="N8" s="1009">
        <v>2691</v>
      </c>
      <c r="O8" s="1009" t="s">
        <v>1264</v>
      </c>
      <c r="P8" s="1009" t="s">
        <v>1269</v>
      </c>
      <c r="Q8" s="1009">
        <v>2112</v>
      </c>
      <c r="R8" s="1009" t="s">
        <v>1264</v>
      </c>
      <c r="S8" s="1009" t="s">
        <v>1264</v>
      </c>
      <c r="T8" s="1009">
        <v>218</v>
      </c>
      <c r="U8" s="1009" t="s">
        <v>1264</v>
      </c>
      <c r="V8" s="1009" t="s">
        <v>1269</v>
      </c>
      <c r="W8" s="1009" t="s">
        <v>1270</v>
      </c>
      <c r="X8" s="1009" t="s">
        <v>1264</v>
      </c>
      <c r="Y8" s="1009" t="s">
        <v>1271</v>
      </c>
      <c r="Z8" s="1009" t="s">
        <v>1270</v>
      </c>
      <c r="AA8" s="1009" t="s">
        <v>1264</v>
      </c>
      <c r="AB8" s="1009" t="s">
        <v>1264</v>
      </c>
      <c r="AC8" s="1009">
        <v>62</v>
      </c>
      <c r="AD8" s="1009" t="s">
        <v>1264</v>
      </c>
      <c r="AE8" s="1009" t="s">
        <v>1272</v>
      </c>
      <c r="AF8" s="1009">
        <v>165</v>
      </c>
    </row>
    <row r="9" spans="1:32" s="1025" customFormat="1" ht="26.25" customHeight="1">
      <c r="A9" s="1010">
        <v>2018</v>
      </c>
      <c r="B9" s="1011">
        <v>6017</v>
      </c>
      <c r="C9" s="1012">
        <v>5277</v>
      </c>
      <c r="D9" s="1012">
        <v>37801</v>
      </c>
      <c r="E9" s="1012">
        <v>8086</v>
      </c>
      <c r="F9" s="1012" t="s">
        <v>1175</v>
      </c>
      <c r="G9" s="1012" t="s">
        <v>1175</v>
      </c>
      <c r="H9" s="1012">
        <v>445</v>
      </c>
      <c r="I9" s="1012" t="s">
        <v>1175</v>
      </c>
      <c r="J9" s="1012" t="s">
        <v>1175</v>
      </c>
      <c r="K9" s="1012">
        <v>1354</v>
      </c>
      <c r="L9" s="1012" t="s">
        <v>1175</v>
      </c>
      <c r="M9" s="1012" t="s">
        <v>1175</v>
      </c>
      <c r="N9" s="1012">
        <v>3005</v>
      </c>
      <c r="O9" s="1012" t="s">
        <v>1175</v>
      </c>
      <c r="P9" s="1012" t="s">
        <v>1175</v>
      </c>
      <c r="Q9" s="1012">
        <v>2573</v>
      </c>
      <c r="R9" s="1012" t="s">
        <v>1175</v>
      </c>
      <c r="S9" s="1012" t="s">
        <v>1175</v>
      </c>
      <c r="T9" s="1012">
        <v>270</v>
      </c>
      <c r="U9" s="1012" t="s">
        <v>1175</v>
      </c>
      <c r="V9" s="1012" t="s">
        <v>1175</v>
      </c>
      <c r="W9" s="1012">
        <v>248</v>
      </c>
      <c r="X9" s="1012" t="s">
        <v>1175</v>
      </c>
      <c r="Y9" s="1012" t="s">
        <v>1175</v>
      </c>
      <c r="Z9" s="1012">
        <v>106</v>
      </c>
      <c r="AA9" s="1012" t="s">
        <v>1175</v>
      </c>
      <c r="AB9" s="1012" t="s">
        <v>1175</v>
      </c>
      <c r="AC9" s="1012">
        <v>85</v>
      </c>
      <c r="AD9" s="1012" t="s">
        <v>1175</v>
      </c>
      <c r="AE9" s="1012" t="s">
        <v>1175</v>
      </c>
      <c r="AF9" s="1012">
        <v>197</v>
      </c>
    </row>
    <row r="10" spans="1:32" s="1021" customFormat="1" ht="26.25" customHeight="1">
      <c r="A10" s="1010">
        <v>2019</v>
      </c>
      <c r="B10" s="1013">
        <v>5659</v>
      </c>
      <c r="C10" s="1014">
        <v>5042</v>
      </c>
      <c r="D10" s="1014">
        <v>33061</v>
      </c>
      <c r="E10" s="1014">
        <v>7913</v>
      </c>
      <c r="F10" s="1014">
        <v>3168</v>
      </c>
      <c r="G10" s="1014">
        <v>4745</v>
      </c>
      <c r="H10" s="1014">
        <v>414</v>
      </c>
      <c r="I10" s="1014">
        <v>166</v>
      </c>
      <c r="J10" s="1014">
        <v>248</v>
      </c>
      <c r="K10" s="1014">
        <v>1397</v>
      </c>
      <c r="L10" s="1014">
        <v>559</v>
      </c>
      <c r="M10" s="1014">
        <v>838</v>
      </c>
      <c r="N10" s="1014">
        <v>3098</v>
      </c>
      <c r="O10" s="1014">
        <v>1240</v>
      </c>
      <c r="P10" s="1014">
        <v>1858</v>
      </c>
      <c r="Q10" s="1014">
        <v>2534</v>
      </c>
      <c r="R10" s="1014">
        <v>1014</v>
      </c>
      <c r="S10" s="1014">
        <v>1520</v>
      </c>
      <c r="T10" s="1015">
        <v>270</v>
      </c>
      <c r="U10" s="1014">
        <v>108</v>
      </c>
      <c r="V10" s="1014">
        <v>162</v>
      </c>
      <c r="W10" s="1014">
        <v>119</v>
      </c>
      <c r="X10" s="1014">
        <v>48</v>
      </c>
      <c r="Y10" s="1014">
        <v>71</v>
      </c>
      <c r="Z10" s="1014">
        <v>81</v>
      </c>
      <c r="AA10" s="1014">
        <v>33</v>
      </c>
      <c r="AB10" s="1014">
        <v>48</v>
      </c>
      <c r="AC10" s="1014">
        <v>0</v>
      </c>
      <c r="AD10" s="1014">
        <v>0</v>
      </c>
      <c r="AE10" s="1014">
        <v>0</v>
      </c>
      <c r="AF10" s="1015">
        <v>21</v>
      </c>
    </row>
    <row r="11" spans="1:32" s="1021" customFormat="1" ht="26.25" customHeight="1">
      <c r="A11" s="1016">
        <v>2020</v>
      </c>
      <c r="B11" s="1013">
        <v>5375</v>
      </c>
      <c r="C11" s="1014">
        <v>4872</v>
      </c>
      <c r="D11" s="1014">
        <v>27083</v>
      </c>
      <c r="E11" s="1014">
        <v>7516</v>
      </c>
      <c r="F11" s="1014">
        <v>2733</v>
      </c>
      <c r="G11" s="1014">
        <v>4783</v>
      </c>
      <c r="H11" s="1014">
        <v>396</v>
      </c>
      <c r="I11" s="1014">
        <v>158</v>
      </c>
      <c r="J11" s="1014">
        <v>238</v>
      </c>
      <c r="K11" s="1014">
        <v>1379</v>
      </c>
      <c r="L11" s="1014">
        <v>552</v>
      </c>
      <c r="M11" s="1014">
        <v>827</v>
      </c>
      <c r="N11" s="1014">
        <v>2975</v>
      </c>
      <c r="O11" s="1014">
        <v>1190</v>
      </c>
      <c r="P11" s="1014">
        <v>1785</v>
      </c>
      <c r="Q11" s="1014">
        <v>2413</v>
      </c>
      <c r="R11" s="1014">
        <v>723</v>
      </c>
      <c r="S11" s="1014">
        <v>1690</v>
      </c>
      <c r="T11" s="1015">
        <v>269</v>
      </c>
      <c r="U11" s="1014">
        <v>101</v>
      </c>
      <c r="V11" s="1014">
        <v>168</v>
      </c>
      <c r="W11" s="1014" t="s">
        <v>1176</v>
      </c>
      <c r="X11" s="1014">
        <v>0</v>
      </c>
      <c r="Y11" s="1014">
        <v>0</v>
      </c>
      <c r="Z11" s="1014">
        <v>8</v>
      </c>
      <c r="AA11" s="1014">
        <v>7</v>
      </c>
      <c r="AB11" s="1014">
        <v>1</v>
      </c>
      <c r="AC11" s="1014">
        <v>76</v>
      </c>
      <c r="AD11" s="1014">
        <v>2</v>
      </c>
      <c r="AE11" s="1014">
        <v>74</v>
      </c>
      <c r="AF11" s="1015">
        <v>81</v>
      </c>
    </row>
    <row r="12" spans="1:32" s="1026" customFormat="1" ht="26.25" customHeight="1">
      <c r="A12" s="1017">
        <v>2021</v>
      </c>
      <c r="B12" s="1018">
        <v>5324</v>
      </c>
      <c r="C12" s="1019">
        <v>4838</v>
      </c>
      <c r="D12" s="1019">
        <v>22944</v>
      </c>
      <c r="E12" s="1019">
        <v>7426</v>
      </c>
      <c r="F12" s="1019">
        <v>2791</v>
      </c>
      <c r="G12" s="1019">
        <v>4635</v>
      </c>
      <c r="H12" s="1019">
        <v>385</v>
      </c>
      <c r="I12" s="1019">
        <v>162</v>
      </c>
      <c r="J12" s="1019">
        <v>223</v>
      </c>
      <c r="K12" s="1019">
        <v>1375</v>
      </c>
      <c r="L12" s="1019">
        <v>549</v>
      </c>
      <c r="M12" s="1019">
        <v>826</v>
      </c>
      <c r="N12" s="1019">
        <v>2971</v>
      </c>
      <c r="O12" s="1019">
        <v>1198</v>
      </c>
      <c r="P12" s="1019">
        <v>1773</v>
      </c>
      <c r="Q12" s="1019">
        <v>2356</v>
      </c>
      <c r="R12" s="1019">
        <v>764</v>
      </c>
      <c r="S12" s="1019">
        <v>1592</v>
      </c>
      <c r="T12" s="1020">
        <v>253</v>
      </c>
      <c r="U12" s="1019">
        <v>108</v>
      </c>
      <c r="V12" s="1019">
        <v>145</v>
      </c>
      <c r="W12" s="1019">
        <v>0</v>
      </c>
      <c r="X12" s="1019">
        <v>0</v>
      </c>
      <c r="Y12" s="1019">
        <v>0</v>
      </c>
      <c r="Z12" s="1019">
        <v>9</v>
      </c>
      <c r="AA12" s="1019">
        <v>7</v>
      </c>
      <c r="AB12" s="1019">
        <v>2</v>
      </c>
      <c r="AC12" s="1019">
        <v>77</v>
      </c>
      <c r="AD12" s="1019">
        <v>3</v>
      </c>
      <c r="AE12" s="1019">
        <v>74</v>
      </c>
      <c r="AF12" s="1020">
        <v>83</v>
      </c>
    </row>
    <row r="13" spans="1:32" s="988" customFormat="1" ht="18" customHeight="1">
      <c r="A13" s="987" t="s">
        <v>1177</v>
      </c>
      <c r="B13" s="987"/>
      <c r="Z13" s="989"/>
      <c r="AC13" s="989"/>
      <c r="AF13" s="991" t="s">
        <v>1178</v>
      </c>
    </row>
    <row r="14" spans="1:32">
      <c r="B14" s="1024"/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  <c r="M14" s="1024"/>
      <c r="N14" s="1024"/>
      <c r="O14" s="1024"/>
      <c r="P14" s="1024"/>
      <c r="Q14" s="1024"/>
      <c r="R14" s="1024"/>
      <c r="S14" s="1024"/>
      <c r="T14" s="1024"/>
      <c r="U14" s="1024"/>
      <c r="V14" s="1024"/>
      <c r="W14" s="1024"/>
      <c r="X14" s="1024"/>
      <c r="Y14" s="1024"/>
      <c r="Z14" s="1024"/>
      <c r="AA14" s="1024"/>
      <c r="AB14" s="1024"/>
      <c r="AC14" s="1024"/>
      <c r="AD14" s="1024"/>
      <c r="AE14" s="1024"/>
      <c r="AF14" s="1024"/>
    </row>
  </sheetData>
  <mergeCells count="9">
    <mergeCell ref="E4:J4"/>
    <mergeCell ref="K4:S4"/>
    <mergeCell ref="T4:Y4"/>
    <mergeCell ref="Z4:AE4"/>
    <mergeCell ref="A2:D2"/>
    <mergeCell ref="T2:V2"/>
    <mergeCell ref="B4:B7"/>
    <mergeCell ref="C4:C7"/>
    <mergeCell ref="B3:AE3"/>
  </mergeCells>
  <phoneticPr fontId="4" type="noConversion"/>
  <pageMargins left="0.45" right="0.2" top="0.74803149606299213" bottom="0.74803149606299213" header="0.31496062992125984" footer="0.31496062992125984"/>
  <pageSetup paperSize="9" scale="56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14"/>
  <sheetViews>
    <sheetView view="pageBreakPreview" zoomScaleNormal="100" zoomScaleSheetLayoutView="100" workbookViewId="0">
      <selection activeCell="N9" sqref="N9:T12"/>
    </sheetView>
  </sheetViews>
  <sheetFormatPr defaultColWidth="8.88671875" defaultRowHeight="13.5"/>
  <cols>
    <col min="1" max="1" width="7.33203125" style="6" customWidth="1"/>
    <col min="2" max="20" width="8.77734375" style="6" customWidth="1"/>
    <col min="21" max="39" width="5.77734375" style="6" customWidth="1"/>
    <col min="40" max="16384" width="8.88671875" style="6"/>
  </cols>
  <sheetData>
    <row r="1" spans="1:39" s="24" customFormat="1" ht="30" customHeight="1">
      <c r="A1" s="1766" t="s">
        <v>1364</v>
      </c>
      <c r="B1" s="1766"/>
      <c r="C1" s="1766"/>
      <c r="D1" s="1766"/>
      <c r="E1" s="1766"/>
      <c r="F1" s="1766"/>
      <c r="G1" s="1766"/>
      <c r="H1" s="1766"/>
      <c r="I1" s="1766"/>
      <c r="J1" s="1766"/>
      <c r="K1" s="1766"/>
      <c r="L1" s="1766"/>
      <c r="M1" s="1766"/>
      <c r="N1" s="1766"/>
      <c r="O1" s="1766"/>
      <c r="P1" s="1766"/>
      <c r="Q1" s="1766"/>
      <c r="R1" s="1766"/>
      <c r="S1" s="1766"/>
      <c r="T1" s="1766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</row>
    <row r="2" spans="1:39" s="30" customFormat="1" ht="15" customHeight="1">
      <c r="A2" s="98" t="s">
        <v>10</v>
      </c>
      <c r="B2" s="98"/>
      <c r="C2" s="98"/>
      <c r="D2" s="98"/>
      <c r="E2" s="98"/>
      <c r="F2" s="98"/>
      <c r="G2" s="98"/>
      <c r="H2" s="98"/>
      <c r="I2" s="98"/>
      <c r="J2" s="98"/>
      <c r="K2" s="48"/>
      <c r="L2" s="48"/>
      <c r="M2" s="48"/>
      <c r="N2" s="48"/>
      <c r="O2" s="48"/>
      <c r="P2" s="48"/>
      <c r="Q2" s="48"/>
      <c r="R2" s="1769" t="s">
        <v>114</v>
      </c>
      <c r="S2" s="1769"/>
      <c r="T2" s="176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</row>
    <row r="3" spans="1:39" s="8" customFormat="1" ht="24.95" customHeight="1">
      <c r="A3" s="1601"/>
      <c r="B3" s="1767" t="s">
        <v>481</v>
      </c>
      <c r="C3" s="1768"/>
      <c r="D3" s="1768"/>
      <c r="E3" s="1768"/>
      <c r="F3" s="1768"/>
      <c r="G3" s="1768"/>
      <c r="H3" s="1768"/>
      <c r="I3" s="1768"/>
      <c r="J3" s="1768"/>
      <c r="K3" s="1767" t="s">
        <v>482</v>
      </c>
      <c r="L3" s="1768"/>
      <c r="M3" s="1768"/>
      <c r="N3" s="1768"/>
      <c r="O3" s="1768"/>
      <c r="P3" s="1768"/>
      <c r="Q3" s="1768"/>
      <c r="R3" s="1768"/>
      <c r="S3" s="1768"/>
      <c r="T3" s="1768"/>
      <c r="U3" s="31"/>
      <c r="V3" s="31"/>
      <c r="W3" s="31"/>
      <c r="X3" s="31"/>
      <c r="Y3" s="31"/>
      <c r="Z3" s="31"/>
      <c r="AA3" s="31"/>
      <c r="AB3" s="31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</row>
    <row r="4" spans="1:39" s="8" customFormat="1" ht="24.95" customHeight="1">
      <c r="A4" s="1601"/>
      <c r="B4" s="1761" t="s">
        <v>73</v>
      </c>
      <c r="C4" s="1561" t="s">
        <v>243</v>
      </c>
      <c r="D4" s="1757"/>
      <c r="E4" s="1757"/>
      <c r="F4" s="1757"/>
      <c r="G4" s="1562"/>
      <c r="H4" s="1763" t="s">
        <v>244</v>
      </c>
      <c r="I4" s="1764"/>
      <c r="J4" s="1765"/>
      <c r="K4" s="1761" t="s">
        <v>3</v>
      </c>
      <c r="L4" s="1761" t="s">
        <v>241</v>
      </c>
      <c r="M4" s="1761" t="s">
        <v>240</v>
      </c>
      <c r="N4" s="1761" t="s">
        <v>420</v>
      </c>
      <c r="O4" s="1761" t="s">
        <v>421</v>
      </c>
      <c r="P4" s="1761" t="s">
        <v>185</v>
      </c>
      <c r="Q4" s="1761" t="s">
        <v>186</v>
      </c>
      <c r="R4" s="1761" t="s">
        <v>187</v>
      </c>
      <c r="S4" s="1761" t="s">
        <v>188</v>
      </c>
      <c r="T4" s="1761" t="s">
        <v>14</v>
      </c>
      <c r="U4" s="31"/>
      <c r="V4" s="31"/>
      <c r="W4" s="31"/>
      <c r="X4" s="31"/>
      <c r="Y4" s="31"/>
      <c r="Z4" s="31"/>
      <c r="AA4" s="31"/>
      <c r="AB4" s="31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</row>
    <row r="5" spans="1:39" s="8" customFormat="1" ht="66.75" customHeight="1">
      <c r="A5" s="1601"/>
      <c r="B5" s="1762"/>
      <c r="C5" s="33" t="s">
        <v>75</v>
      </c>
      <c r="D5" s="33" t="s">
        <v>76</v>
      </c>
      <c r="E5" s="33" t="s">
        <v>183</v>
      </c>
      <c r="F5" s="33" t="s">
        <v>242</v>
      </c>
      <c r="G5" s="33" t="s">
        <v>184</v>
      </c>
      <c r="H5" s="33" t="s">
        <v>74</v>
      </c>
      <c r="I5" s="33" t="s">
        <v>4</v>
      </c>
      <c r="J5" s="33" t="s">
        <v>5</v>
      </c>
      <c r="K5" s="1762"/>
      <c r="L5" s="1762"/>
      <c r="M5" s="1762"/>
      <c r="N5" s="1762"/>
      <c r="O5" s="1762"/>
      <c r="P5" s="1762"/>
      <c r="Q5" s="1762"/>
      <c r="R5" s="1762"/>
      <c r="S5" s="1762"/>
      <c r="T5" s="176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</row>
    <row r="6" spans="1:39" s="936" customFormat="1" ht="29.25" customHeight="1">
      <c r="A6" s="937">
        <v>2020</v>
      </c>
      <c r="B6" s="933">
        <v>13717</v>
      </c>
      <c r="C6" s="934">
        <v>189</v>
      </c>
      <c r="D6" s="934">
        <v>43</v>
      </c>
      <c r="E6" s="934">
        <v>20</v>
      </c>
      <c r="F6" s="934"/>
      <c r="G6" s="934">
        <v>3293</v>
      </c>
      <c r="H6" s="934"/>
      <c r="I6" s="934">
        <v>10172</v>
      </c>
      <c r="J6" s="935"/>
      <c r="K6" s="934">
        <v>13717</v>
      </c>
      <c r="L6" s="934">
        <v>5313</v>
      </c>
      <c r="M6" s="934"/>
      <c r="N6" s="934">
        <v>776</v>
      </c>
      <c r="O6" s="934">
        <v>3870</v>
      </c>
      <c r="P6" s="934">
        <v>1947</v>
      </c>
      <c r="Q6" s="934">
        <v>307</v>
      </c>
      <c r="R6" s="934">
        <v>47</v>
      </c>
      <c r="S6" s="934">
        <v>385</v>
      </c>
      <c r="T6" s="935">
        <v>1072</v>
      </c>
      <c r="U6" s="670"/>
      <c r="V6" s="670"/>
      <c r="W6" s="670"/>
      <c r="X6" s="670"/>
      <c r="Y6" s="670"/>
      <c r="Z6" s="670"/>
      <c r="AA6" s="670"/>
      <c r="AB6" s="670"/>
      <c r="AC6" s="670"/>
      <c r="AD6" s="670"/>
      <c r="AE6" s="670"/>
      <c r="AF6" s="670"/>
      <c r="AG6" s="670"/>
      <c r="AH6" s="670"/>
      <c r="AI6" s="670"/>
      <c r="AJ6" s="670"/>
      <c r="AK6" s="670"/>
      <c r="AL6" s="670"/>
      <c r="AM6" s="670"/>
    </row>
    <row r="7" spans="1:39" s="944" customFormat="1" ht="30" customHeight="1">
      <c r="A7" s="938">
        <v>2021</v>
      </c>
      <c r="B7" s="939">
        <v>13514</v>
      </c>
      <c r="C7" s="940">
        <v>666</v>
      </c>
      <c r="D7" s="940">
        <v>65</v>
      </c>
      <c r="E7" s="940">
        <v>0</v>
      </c>
      <c r="F7" s="940">
        <v>0</v>
      </c>
      <c r="G7" s="940">
        <v>2754</v>
      </c>
      <c r="H7" s="940">
        <v>0</v>
      </c>
      <c r="I7" s="940">
        <v>10029</v>
      </c>
      <c r="J7" s="941">
        <v>0</v>
      </c>
      <c r="K7" s="940">
        <v>13514</v>
      </c>
      <c r="L7" s="940">
        <v>2965</v>
      </c>
      <c r="M7" s="940">
        <v>2846</v>
      </c>
      <c r="N7" s="940">
        <v>632</v>
      </c>
      <c r="O7" s="940">
        <v>3259</v>
      </c>
      <c r="P7" s="940">
        <v>2139</v>
      </c>
      <c r="Q7" s="940">
        <v>303</v>
      </c>
      <c r="R7" s="940">
        <v>50</v>
      </c>
      <c r="S7" s="940">
        <v>328</v>
      </c>
      <c r="T7" s="942">
        <v>992</v>
      </c>
      <c r="U7" s="943"/>
      <c r="V7" s="943"/>
      <c r="W7" s="943"/>
      <c r="X7" s="943"/>
      <c r="Y7" s="943"/>
      <c r="Z7" s="943"/>
      <c r="AA7" s="943"/>
      <c r="AB7" s="943"/>
      <c r="AC7" s="943"/>
      <c r="AD7" s="943"/>
      <c r="AE7" s="943"/>
      <c r="AF7" s="943"/>
      <c r="AG7" s="943"/>
      <c r="AH7" s="943"/>
      <c r="AI7" s="943"/>
      <c r="AJ7" s="943"/>
      <c r="AK7" s="943"/>
      <c r="AL7" s="943"/>
      <c r="AM7" s="943"/>
    </row>
    <row r="8" spans="1:39" s="8" customFormat="1" ht="15" customHeight="1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</row>
    <row r="9" spans="1:39" s="8" customFormat="1" ht="24.95" customHeight="1">
      <c r="A9" s="1626"/>
      <c r="B9" s="1756" t="s">
        <v>483</v>
      </c>
      <c r="C9" s="1757"/>
      <c r="D9" s="1757"/>
      <c r="E9" s="1757"/>
      <c r="F9" s="1757"/>
      <c r="G9" s="1757"/>
      <c r="H9" s="1757"/>
      <c r="I9" s="1756" t="s">
        <v>513</v>
      </c>
      <c r="J9" s="1757"/>
      <c r="K9" s="1757"/>
      <c r="L9" s="1757"/>
      <c r="M9" s="1562"/>
      <c r="N9" s="1758"/>
      <c r="O9" s="1759"/>
      <c r="P9" s="1759"/>
      <c r="Q9" s="1759"/>
      <c r="R9" s="1759"/>
      <c r="S9" s="1759"/>
      <c r="T9" s="1760"/>
      <c r="U9" s="31"/>
      <c r="V9" s="31"/>
      <c r="W9" s="31"/>
      <c r="X9" s="31"/>
      <c r="Y9" s="31"/>
      <c r="Z9" s="31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1"/>
      <c r="AM9" s="31"/>
    </row>
    <row r="10" spans="1:39" s="8" customFormat="1" ht="54" customHeight="1">
      <c r="A10" s="1660"/>
      <c r="B10" s="101" t="s">
        <v>422</v>
      </c>
      <c r="C10" s="102" t="s">
        <v>414</v>
      </c>
      <c r="D10" s="102" t="s">
        <v>415</v>
      </c>
      <c r="E10" s="102" t="s">
        <v>416</v>
      </c>
      <c r="F10" s="102" t="s">
        <v>417</v>
      </c>
      <c r="G10" s="102" t="s">
        <v>418</v>
      </c>
      <c r="H10" s="102" t="s">
        <v>419</v>
      </c>
      <c r="I10" s="101" t="s">
        <v>423</v>
      </c>
      <c r="J10" s="101" t="s">
        <v>6</v>
      </c>
      <c r="K10" s="101" t="s">
        <v>7</v>
      </c>
      <c r="L10" s="101" t="s">
        <v>8</v>
      </c>
      <c r="M10" s="101" t="s">
        <v>58</v>
      </c>
      <c r="N10" s="1758"/>
      <c r="O10" s="1759"/>
      <c r="P10" s="1759"/>
      <c r="Q10" s="1759"/>
      <c r="R10" s="1759"/>
      <c r="S10" s="1759"/>
      <c r="T10" s="1760"/>
      <c r="U10" s="32"/>
      <c r="V10" s="15"/>
      <c r="W10" s="32"/>
      <c r="X10" s="32"/>
      <c r="Y10" s="32"/>
      <c r="Z10" s="15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15"/>
      <c r="AM10" s="15"/>
    </row>
    <row r="11" spans="1:39" s="8" customFormat="1" ht="28.5" customHeight="1">
      <c r="A11" s="677">
        <v>2020</v>
      </c>
      <c r="B11" s="934">
        <v>13717</v>
      </c>
      <c r="C11" s="934">
        <v>3521</v>
      </c>
      <c r="D11" s="934">
        <v>4963</v>
      </c>
      <c r="E11" s="934">
        <v>2217</v>
      </c>
      <c r="F11" s="934">
        <v>1926</v>
      </c>
      <c r="G11" s="934">
        <v>974</v>
      </c>
      <c r="H11" s="934">
        <v>116</v>
      </c>
      <c r="I11" s="934">
        <v>13717</v>
      </c>
      <c r="J11" s="934">
        <v>4890</v>
      </c>
      <c r="K11" s="934">
        <v>3584</v>
      </c>
      <c r="L11" s="934">
        <v>3616</v>
      </c>
      <c r="M11" s="935">
        <v>1627</v>
      </c>
      <c r="N11" s="1758"/>
      <c r="O11" s="1759"/>
      <c r="P11" s="1759"/>
      <c r="Q11" s="1759"/>
      <c r="R11" s="1759"/>
      <c r="S11" s="1759"/>
      <c r="T11" s="1760"/>
      <c r="U11" s="32"/>
      <c r="V11" s="15"/>
      <c r="W11" s="32"/>
      <c r="X11" s="32"/>
      <c r="Y11" s="32"/>
      <c r="Z11" s="15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15"/>
      <c r="AM11" s="15"/>
    </row>
    <row r="12" spans="1:39" s="944" customFormat="1" ht="30" customHeight="1">
      <c r="A12" s="938">
        <v>2021</v>
      </c>
      <c r="B12" s="604">
        <v>13514</v>
      </c>
      <c r="C12" s="604">
        <v>3907</v>
      </c>
      <c r="D12" s="604">
        <v>4938</v>
      </c>
      <c r="E12" s="604">
        <v>1730</v>
      </c>
      <c r="F12" s="604">
        <v>1774</v>
      </c>
      <c r="G12" s="604">
        <v>1026</v>
      </c>
      <c r="H12" s="604">
        <v>139</v>
      </c>
      <c r="I12" s="604">
        <v>13514</v>
      </c>
      <c r="J12" s="604">
        <v>4805</v>
      </c>
      <c r="K12" s="604">
        <v>3441</v>
      </c>
      <c r="L12" s="604">
        <v>3712</v>
      </c>
      <c r="M12" s="605">
        <v>1556</v>
      </c>
      <c r="N12" s="1758"/>
      <c r="O12" s="1759"/>
      <c r="P12" s="1759"/>
      <c r="Q12" s="1759"/>
      <c r="R12" s="1759"/>
      <c r="S12" s="1759"/>
      <c r="T12" s="1760"/>
      <c r="U12" s="943"/>
      <c r="V12" s="943"/>
      <c r="W12" s="943"/>
      <c r="X12" s="943"/>
      <c r="Y12" s="943"/>
      <c r="Z12" s="943"/>
      <c r="AA12" s="943"/>
      <c r="AB12" s="943"/>
      <c r="AC12" s="943"/>
      <c r="AD12" s="943"/>
      <c r="AE12" s="943"/>
      <c r="AF12" s="943"/>
      <c r="AG12" s="943"/>
      <c r="AH12" s="943"/>
      <c r="AI12" s="943"/>
      <c r="AJ12" s="943"/>
      <c r="AK12" s="943"/>
      <c r="AL12" s="943"/>
      <c r="AM12" s="943"/>
    </row>
    <row r="13" spans="1:39" s="30" customFormat="1" ht="15" customHeight="1">
      <c r="A13" s="49" t="s">
        <v>502</v>
      </c>
      <c r="B13" s="49"/>
      <c r="C13" s="49"/>
      <c r="D13" s="49"/>
      <c r="E13" s="49"/>
      <c r="F13" s="49"/>
      <c r="G13" s="49"/>
      <c r="H13" s="49"/>
      <c r="I13" s="49"/>
      <c r="J13" s="49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</row>
    <row r="14" spans="1:39" s="30" customFormat="1" ht="15" customHeight="1">
      <c r="A14" s="105" t="s">
        <v>1222</v>
      </c>
      <c r="B14" s="105"/>
      <c r="C14" s="105"/>
      <c r="D14" s="105"/>
      <c r="E14" s="105"/>
      <c r="F14" s="105"/>
      <c r="G14" s="105"/>
      <c r="H14" s="105"/>
      <c r="I14" s="105"/>
      <c r="J14" s="105"/>
      <c r="K14" s="48"/>
      <c r="L14" s="48"/>
      <c r="M14" s="48"/>
      <c r="N14" s="48"/>
      <c r="O14" s="48"/>
      <c r="Q14" s="48"/>
      <c r="R14" s="945" t="s">
        <v>1223</v>
      </c>
      <c r="S14" s="48"/>
      <c r="T14" s="7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</row>
  </sheetData>
  <mergeCells count="22">
    <mergeCell ref="T4:T5"/>
    <mergeCell ref="Q4:Q5"/>
    <mergeCell ref="A1:T1"/>
    <mergeCell ref="K3:T3"/>
    <mergeCell ref="B3:J3"/>
    <mergeCell ref="R2:T2"/>
    <mergeCell ref="B9:H9"/>
    <mergeCell ref="I9:M9"/>
    <mergeCell ref="N9:T12"/>
    <mergeCell ref="A3:A5"/>
    <mergeCell ref="A9:A10"/>
    <mergeCell ref="B4:B5"/>
    <mergeCell ref="H4:J4"/>
    <mergeCell ref="C4:G4"/>
    <mergeCell ref="K4:K5"/>
    <mergeCell ref="L4:L5"/>
    <mergeCell ref="M4:M5"/>
    <mergeCell ref="N4:N5"/>
    <mergeCell ref="O4:O5"/>
    <mergeCell ref="P4:P5"/>
    <mergeCell ref="R4:R5"/>
    <mergeCell ref="S4:S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40"/>
  <sheetViews>
    <sheetView view="pageBreakPreview" zoomScaleNormal="100" zoomScaleSheetLayoutView="100" workbookViewId="0">
      <selection activeCell="F15" sqref="F15"/>
    </sheetView>
  </sheetViews>
  <sheetFormatPr defaultColWidth="8.88671875" defaultRowHeight="13.5"/>
  <cols>
    <col min="1" max="17" width="8.77734375" style="5" customWidth="1"/>
    <col min="18" max="18" width="10.109375" style="5" customWidth="1"/>
    <col min="19" max="16384" width="8.88671875" style="5"/>
  </cols>
  <sheetData>
    <row r="1" spans="1:20" s="36" customFormat="1" ht="30" customHeight="1">
      <c r="A1" s="1423" t="s">
        <v>1365</v>
      </c>
      <c r="B1" s="1423"/>
      <c r="C1" s="1423"/>
      <c r="D1" s="1423"/>
      <c r="E1" s="1423"/>
      <c r="F1" s="1423"/>
      <c r="G1" s="1423"/>
      <c r="H1" s="1423"/>
      <c r="I1" s="1423"/>
      <c r="J1" s="1423"/>
      <c r="K1" s="1423"/>
      <c r="L1" s="1423"/>
      <c r="M1" s="1423"/>
      <c r="N1" s="1423"/>
      <c r="O1" s="1423"/>
      <c r="P1" s="1423"/>
      <c r="Q1" s="1423"/>
    </row>
    <row r="2" spans="1:20" s="13" customFormat="1" ht="15" customHeight="1">
      <c r="A2" s="952" t="s">
        <v>108</v>
      </c>
      <c r="B2" s="952"/>
      <c r="C2" s="952"/>
      <c r="D2" s="952"/>
      <c r="E2" s="952"/>
      <c r="F2" s="952"/>
      <c r="G2" s="952"/>
      <c r="H2" s="952"/>
      <c r="I2" s="952"/>
      <c r="K2" s="952"/>
      <c r="L2" s="952"/>
      <c r="M2" s="952"/>
      <c r="N2" s="952"/>
      <c r="O2" s="952"/>
      <c r="P2" s="952"/>
      <c r="Q2" s="953" t="s">
        <v>115</v>
      </c>
    </row>
    <row r="3" spans="1:20" ht="24.95" customHeight="1">
      <c r="A3" s="1777"/>
      <c r="B3" s="1770" t="s">
        <v>1234</v>
      </c>
      <c r="C3" s="1771"/>
      <c r="D3" s="1771"/>
      <c r="E3" s="1771"/>
      <c r="F3" s="1771"/>
      <c r="G3" s="1771"/>
      <c r="H3" s="1771"/>
      <c r="I3" s="1772"/>
      <c r="J3" s="1770" t="s">
        <v>1235</v>
      </c>
      <c r="K3" s="1782"/>
      <c r="L3" s="1782"/>
      <c r="M3" s="1782"/>
      <c r="N3" s="1782"/>
      <c r="O3" s="1782"/>
      <c r="P3" s="1782"/>
      <c r="Q3" s="1782"/>
      <c r="R3" s="1782"/>
      <c r="S3" s="1783"/>
    </row>
    <row r="4" spans="1:20" ht="19.5" customHeight="1">
      <c r="A4" s="1778"/>
      <c r="B4" s="1773" t="s">
        <v>2</v>
      </c>
      <c r="C4" s="1775" t="s">
        <v>70</v>
      </c>
      <c r="D4" s="1775" t="s">
        <v>1230</v>
      </c>
      <c r="E4" s="1775" t="s">
        <v>1229</v>
      </c>
      <c r="F4" s="1775" t="s">
        <v>1228</v>
      </c>
      <c r="G4" s="1775" t="s">
        <v>426</v>
      </c>
      <c r="H4" s="1484" t="s">
        <v>1226</v>
      </c>
      <c r="I4" s="1775" t="s">
        <v>1227</v>
      </c>
      <c r="J4" s="1773" t="s">
        <v>1233</v>
      </c>
      <c r="K4" s="1775"/>
      <c r="L4" s="1780"/>
      <c r="M4" s="1775" t="s">
        <v>70</v>
      </c>
      <c r="N4" s="1775" t="s">
        <v>1236</v>
      </c>
      <c r="O4" s="1775" t="s">
        <v>424</v>
      </c>
      <c r="P4" s="1775" t="s">
        <v>71</v>
      </c>
      <c r="Q4" s="1775" t="s">
        <v>72</v>
      </c>
      <c r="R4" s="1775" t="s">
        <v>425</v>
      </c>
      <c r="S4" s="1780" t="s">
        <v>189</v>
      </c>
    </row>
    <row r="5" spans="1:20" ht="19.5" customHeight="1">
      <c r="A5" s="1779"/>
      <c r="B5" s="1774"/>
      <c r="C5" s="1776"/>
      <c r="D5" s="1776"/>
      <c r="E5" s="1776"/>
      <c r="F5" s="1776"/>
      <c r="G5" s="1776"/>
      <c r="H5" s="1665"/>
      <c r="I5" s="1776"/>
      <c r="J5" s="954"/>
      <c r="K5" s="139" t="s">
        <v>1231</v>
      </c>
      <c r="L5" s="139" t="s">
        <v>1232</v>
      </c>
      <c r="M5" s="1776"/>
      <c r="N5" s="1776"/>
      <c r="O5" s="1776"/>
      <c r="P5" s="1776"/>
      <c r="Q5" s="1776"/>
      <c r="R5" s="1776"/>
      <c r="S5" s="1781"/>
    </row>
    <row r="6" spans="1:20" s="946" customFormat="1" ht="17.25" customHeight="1">
      <c r="A6" s="970">
        <v>2016</v>
      </c>
      <c r="B6" s="957">
        <v>151</v>
      </c>
      <c r="C6" s="957">
        <v>15</v>
      </c>
      <c r="D6" s="957">
        <v>20</v>
      </c>
      <c r="E6" s="957">
        <v>68</v>
      </c>
      <c r="F6" s="957">
        <v>4</v>
      </c>
      <c r="G6" s="957">
        <v>0</v>
      </c>
      <c r="H6" s="957">
        <v>6</v>
      </c>
      <c r="I6" s="972">
        <v>38</v>
      </c>
      <c r="J6" s="1386">
        <v>8383</v>
      </c>
      <c r="K6" s="1386">
        <v>4334</v>
      </c>
      <c r="L6" s="1386">
        <v>4049</v>
      </c>
      <c r="M6" s="1386">
        <v>865</v>
      </c>
      <c r="N6" s="1386">
        <v>2056</v>
      </c>
      <c r="O6" s="1386">
        <v>382</v>
      </c>
      <c r="P6" s="1386">
        <v>4049</v>
      </c>
      <c r="Q6" s="1386">
        <v>708</v>
      </c>
      <c r="R6" s="1386">
        <v>0</v>
      </c>
      <c r="S6" s="1387">
        <v>323</v>
      </c>
    </row>
    <row r="7" spans="1:20" s="947" customFormat="1">
      <c r="A7" s="958">
        <v>2017</v>
      </c>
      <c r="B7" s="959">
        <v>153</v>
      </c>
      <c r="C7" s="959">
        <v>15</v>
      </c>
      <c r="D7" s="959">
        <v>21</v>
      </c>
      <c r="E7" s="959">
        <v>68</v>
      </c>
      <c r="F7" s="959">
        <v>4</v>
      </c>
      <c r="G7" s="959">
        <v>0</v>
      </c>
      <c r="H7" s="959">
        <v>7</v>
      </c>
      <c r="I7" s="973">
        <v>38</v>
      </c>
      <c r="J7" s="959">
        <v>8336</v>
      </c>
      <c r="K7" s="1389">
        <v>4266</v>
      </c>
      <c r="L7" s="1389">
        <v>4070</v>
      </c>
      <c r="M7" s="959">
        <v>853</v>
      </c>
      <c r="N7" s="959">
        <v>2063</v>
      </c>
      <c r="O7" s="1389">
        <v>333</v>
      </c>
      <c r="P7" s="1389">
        <v>4038</v>
      </c>
      <c r="Q7" s="1389">
        <v>678</v>
      </c>
      <c r="R7" s="1389">
        <v>0</v>
      </c>
      <c r="S7" s="1390">
        <v>371</v>
      </c>
    </row>
    <row r="8" spans="1:20" s="947" customFormat="1">
      <c r="A8" s="958">
        <v>2018</v>
      </c>
      <c r="B8" s="959">
        <v>151</v>
      </c>
      <c r="C8" s="959">
        <v>18</v>
      </c>
      <c r="D8" s="959">
        <v>20</v>
      </c>
      <c r="E8" s="1389">
        <v>67</v>
      </c>
      <c r="F8" s="1389">
        <v>4</v>
      </c>
      <c r="G8" s="959">
        <v>0</v>
      </c>
      <c r="H8" s="959">
        <v>7</v>
      </c>
      <c r="I8" s="973">
        <v>35</v>
      </c>
      <c r="J8" s="1389">
        <v>7954</v>
      </c>
      <c r="K8" s="1389">
        <v>4130</v>
      </c>
      <c r="L8" s="1389">
        <v>3824</v>
      </c>
      <c r="M8" s="1389">
        <v>808</v>
      </c>
      <c r="N8" s="959">
        <v>1876</v>
      </c>
      <c r="O8" s="1389">
        <v>291</v>
      </c>
      <c r="P8" s="1389">
        <v>3934</v>
      </c>
      <c r="Q8" s="1389">
        <v>653</v>
      </c>
      <c r="R8" s="1389">
        <v>0</v>
      </c>
      <c r="S8" s="1390">
        <v>392</v>
      </c>
    </row>
    <row r="9" spans="1:20" s="948" customFormat="1">
      <c r="A9" s="960">
        <v>2019</v>
      </c>
      <c r="B9" s="961">
        <v>149</v>
      </c>
      <c r="C9" s="961">
        <v>20</v>
      </c>
      <c r="D9" s="961">
        <v>19</v>
      </c>
      <c r="E9" s="961">
        <v>66</v>
      </c>
      <c r="F9" s="961">
        <v>3</v>
      </c>
      <c r="G9" s="961">
        <v>0</v>
      </c>
      <c r="H9" s="961">
        <v>7</v>
      </c>
      <c r="I9" s="974">
        <v>34</v>
      </c>
      <c r="J9" s="1391">
        <v>7507</v>
      </c>
      <c r="K9" s="1391">
        <v>3909</v>
      </c>
      <c r="L9" s="1391">
        <v>3598</v>
      </c>
      <c r="M9" s="1391">
        <v>952</v>
      </c>
      <c r="N9" s="961">
        <v>1802</v>
      </c>
      <c r="O9" s="1391">
        <v>265</v>
      </c>
      <c r="P9" s="961">
        <v>3492</v>
      </c>
      <c r="Q9" s="1391">
        <v>599</v>
      </c>
      <c r="R9" s="1391">
        <v>0</v>
      </c>
      <c r="S9" s="1392">
        <v>397</v>
      </c>
    </row>
    <row r="10" spans="1:20" s="950" customFormat="1" ht="16.5">
      <c r="A10" s="960">
        <v>2020</v>
      </c>
      <c r="B10" s="962">
        <v>146</v>
      </c>
      <c r="C10" s="962">
        <v>22</v>
      </c>
      <c r="D10" s="962">
        <v>19</v>
      </c>
      <c r="E10" s="962">
        <v>61</v>
      </c>
      <c r="F10" s="962">
        <v>3</v>
      </c>
      <c r="G10" s="962">
        <v>0</v>
      </c>
      <c r="H10" s="962">
        <v>8</v>
      </c>
      <c r="I10" s="975">
        <v>33</v>
      </c>
      <c r="J10" s="962">
        <v>7073</v>
      </c>
      <c r="K10" s="962">
        <v>3623</v>
      </c>
      <c r="L10" s="962">
        <v>3450</v>
      </c>
      <c r="M10" s="962">
        <v>1086</v>
      </c>
      <c r="N10" s="962">
        <v>1664</v>
      </c>
      <c r="O10" s="1393">
        <v>247</v>
      </c>
      <c r="P10" s="1393">
        <v>3128</v>
      </c>
      <c r="Q10" s="1393">
        <v>540</v>
      </c>
      <c r="R10" s="1393">
        <v>0</v>
      </c>
      <c r="S10" s="1394">
        <v>408</v>
      </c>
    </row>
    <row r="11" spans="1:20" s="949" customFormat="1" ht="16.5">
      <c r="A11" s="971">
        <v>2021</v>
      </c>
      <c r="B11" s="409">
        <v>139</v>
      </c>
      <c r="C11" s="409">
        <v>22</v>
      </c>
      <c r="D11" s="409">
        <v>19</v>
      </c>
      <c r="E11" s="409">
        <v>60</v>
      </c>
      <c r="F11" s="409">
        <v>3</v>
      </c>
      <c r="G11" s="409">
        <v>0</v>
      </c>
      <c r="H11" s="409">
        <v>8</v>
      </c>
      <c r="I11" s="413">
        <v>27</v>
      </c>
      <c r="J11" s="1395">
        <v>6638</v>
      </c>
      <c r="K11" s="1395">
        <v>3413</v>
      </c>
      <c r="L11" s="1395">
        <v>3225</v>
      </c>
      <c r="M11" s="1395">
        <v>1086</v>
      </c>
      <c r="N11" s="1395">
        <v>1490</v>
      </c>
      <c r="O11" s="1395">
        <v>238</v>
      </c>
      <c r="P11" s="1395">
        <v>2972</v>
      </c>
      <c r="Q11" s="1395">
        <v>437</v>
      </c>
      <c r="R11" s="1395">
        <v>0</v>
      </c>
      <c r="S11" s="1396">
        <v>415</v>
      </c>
      <c r="T11" s="1397"/>
    </row>
    <row r="12" spans="1:20" s="950" customFormat="1" ht="16.5">
      <c r="A12" s="976" t="s">
        <v>703</v>
      </c>
      <c r="B12" s="962">
        <v>4</v>
      </c>
      <c r="C12" s="962">
        <v>1</v>
      </c>
      <c r="D12" s="962">
        <v>1</v>
      </c>
      <c r="E12" s="962">
        <v>2</v>
      </c>
      <c r="F12" s="962"/>
      <c r="G12" s="962"/>
      <c r="H12" s="962"/>
      <c r="I12" s="962"/>
      <c r="J12" s="1384">
        <v>255</v>
      </c>
      <c r="K12" s="1384">
        <v>143</v>
      </c>
      <c r="L12" s="1384">
        <v>112</v>
      </c>
      <c r="M12" s="1384">
        <v>49</v>
      </c>
      <c r="N12" s="1384">
        <v>23</v>
      </c>
      <c r="O12" s="1384">
        <v>0</v>
      </c>
      <c r="P12" s="1384">
        <v>183</v>
      </c>
      <c r="Q12" s="1384">
        <v>0</v>
      </c>
      <c r="R12" s="1384">
        <v>0</v>
      </c>
      <c r="S12" s="1385">
        <v>0</v>
      </c>
    </row>
    <row r="13" spans="1:20" s="950" customFormat="1" ht="16.5">
      <c r="A13" s="976" t="s">
        <v>701</v>
      </c>
      <c r="B13" s="962">
        <v>8</v>
      </c>
      <c r="C13" s="962">
        <v>3</v>
      </c>
      <c r="D13" s="962">
        <v>1</v>
      </c>
      <c r="E13" s="962">
        <v>3</v>
      </c>
      <c r="F13" s="962">
        <v>1</v>
      </c>
      <c r="G13" s="962"/>
      <c r="H13" s="962"/>
      <c r="I13" s="962"/>
      <c r="J13" s="1384">
        <v>467</v>
      </c>
      <c r="K13" s="1384">
        <v>262</v>
      </c>
      <c r="L13" s="1384">
        <v>205</v>
      </c>
      <c r="M13" s="1384">
        <v>154</v>
      </c>
      <c r="N13" s="1384">
        <v>170</v>
      </c>
      <c r="O13" s="1384">
        <v>26</v>
      </c>
      <c r="P13" s="1384">
        <v>117</v>
      </c>
      <c r="Q13" s="1384">
        <v>0</v>
      </c>
      <c r="R13" s="1384">
        <v>0</v>
      </c>
      <c r="S13" s="1385">
        <v>0</v>
      </c>
    </row>
    <row r="14" spans="1:20" s="950" customFormat="1" ht="16.5">
      <c r="A14" s="976" t="s">
        <v>704</v>
      </c>
      <c r="B14" s="962">
        <v>2</v>
      </c>
      <c r="C14" s="962"/>
      <c r="D14" s="962">
        <v>1</v>
      </c>
      <c r="E14" s="962">
        <v>1</v>
      </c>
      <c r="F14" s="962"/>
      <c r="G14" s="962"/>
      <c r="H14" s="962"/>
      <c r="I14" s="962"/>
      <c r="J14" s="1384">
        <v>70</v>
      </c>
      <c r="K14" s="1384">
        <v>35</v>
      </c>
      <c r="L14" s="1384">
        <v>35</v>
      </c>
      <c r="M14" s="1384">
        <v>0</v>
      </c>
      <c r="N14" s="1384">
        <v>47</v>
      </c>
      <c r="O14" s="1384">
        <v>0</v>
      </c>
      <c r="P14" s="1384">
        <v>23</v>
      </c>
      <c r="Q14" s="1384">
        <v>0</v>
      </c>
      <c r="R14" s="1384">
        <v>0</v>
      </c>
      <c r="S14" s="1385">
        <v>0</v>
      </c>
    </row>
    <row r="15" spans="1:20" s="950" customFormat="1" ht="16.5">
      <c r="A15" s="976" t="s">
        <v>706</v>
      </c>
      <c r="B15" s="962">
        <v>1</v>
      </c>
      <c r="C15" s="962">
        <v>1</v>
      </c>
      <c r="D15" s="962"/>
      <c r="E15" s="962"/>
      <c r="F15" s="962"/>
      <c r="G15" s="962"/>
      <c r="H15" s="962"/>
      <c r="I15" s="962"/>
      <c r="J15" s="1384">
        <v>42</v>
      </c>
      <c r="K15" s="1384">
        <v>24</v>
      </c>
      <c r="L15" s="1384">
        <v>18</v>
      </c>
      <c r="M15" s="1384">
        <v>42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5">
        <v>0</v>
      </c>
    </row>
    <row r="16" spans="1:20" s="950" customFormat="1" ht="16.5">
      <c r="A16" s="976" t="s">
        <v>708</v>
      </c>
      <c r="B16" s="962">
        <v>1</v>
      </c>
      <c r="C16" s="962">
        <v>1</v>
      </c>
      <c r="D16" s="962"/>
      <c r="E16" s="962"/>
      <c r="F16" s="962"/>
      <c r="G16" s="962"/>
      <c r="H16" s="962"/>
      <c r="I16" s="962"/>
      <c r="J16" s="1384">
        <v>3</v>
      </c>
      <c r="K16" s="1384">
        <v>1</v>
      </c>
      <c r="L16" s="1384">
        <v>2</v>
      </c>
      <c r="M16" s="1384">
        <v>3</v>
      </c>
      <c r="N16" s="1384"/>
      <c r="O16" s="1384"/>
      <c r="P16" s="1384"/>
      <c r="Q16" s="1384"/>
      <c r="R16" s="1384"/>
      <c r="S16" s="1385"/>
    </row>
    <row r="17" spans="1:19" s="950" customFormat="1" ht="16.5">
      <c r="A17" s="976" t="s">
        <v>710</v>
      </c>
      <c r="B17" s="962">
        <v>1</v>
      </c>
      <c r="C17" s="962">
        <v>1</v>
      </c>
      <c r="D17" s="962"/>
      <c r="E17" s="962"/>
      <c r="F17" s="962"/>
      <c r="G17" s="962"/>
      <c r="H17" s="962"/>
      <c r="I17" s="962"/>
      <c r="J17" s="1384">
        <v>3</v>
      </c>
      <c r="K17" s="1384">
        <v>1</v>
      </c>
      <c r="L17" s="1384">
        <v>2</v>
      </c>
      <c r="M17" s="1384">
        <v>3</v>
      </c>
      <c r="N17" s="1384"/>
      <c r="O17" s="1384"/>
      <c r="P17" s="1384"/>
      <c r="Q17" s="1384"/>
      <c r="R17" s="1384"/>
      <c r="S17" s="1385"/>
    </row>
    <row r="18" spans="1:19" s="950" customFormat="1" ht="16.5">
      <c r="A18" s="976" t="s">
        <v>712</v>
      </c>
      <c r="B18" s="962">
        <v>1</v>
      </c>
      <c r="C18" s="962">
        <v>1</v>
      </c>
      <c r="D18" s="962"/>
      <c r="E18" s="962"/>
      <c r="F18" s="962"/>
      <c r="G18" s="962"/>
      <c r="H18" s="962"/>
      <c r="I18" s="962"/>
      <c r="J18" s="1384">
        <v>6</v>
      </c>
      <c r="K18" s="1384">
        <v>5</v>
      </c>
      <c r="L18" s="1384">
        <v>1</v>
      </c>
      <c r="M18" s="1384">
        <v>6</v>
      </c>
      <c r="N18" s="1384"/>
      <c r="O18" s="1384"/>
      <c r="P18" s="1384"/>
      <c r="Q18" s="1384"/>
      <c r="R18" s="1384"/>
      <c r="S18" s="1385"/>
    </row>
    <row r="19" spans="1:19" s="950" customFormat="1" ht="16.5">
      <c r="A19" s="976" t="s">
        <v>714</v>
      </c>
      <c r="B19" s="962">
        <v>3</v>
      </c>
      <c r="C19" s="962"/>
      <c r="D19" s="962"/>
      <c r="E19" s="962"/>
      <c r="F19" s="962"/>
      <c r="G19" s="962"/>
      <c r="H19" s="962"/>
      <c r="I19" s="962">
        <v>3</v>
      </c>
      <c r="J19" s="1384">
        <v>49</v>
      </c>
      <c r="K19" s="1384">
        <v>20</v>
      </c>
      <c r="L19" s="1384">
        <v>29</v>
      </c>
      <c r="M19" s="1384">
        <v>0</v>
      </c>
      <c r="N19" s="1384">
        <v>0</v>
      </c>
      <c r="O19" s="1384">
        <v>0</v>
      </c>
      <c r="P19" s="1384">
        <v>0</v>
      </c>
      <c r="Q19" s="1384">
        <v>49</v>
      </c>
      <c r="R19" s="1384">
        <v>0</v>
      </c>
      <c r="S19" s="1385">
        <v>0</v>
      </c>
    </row>
    <row r="20" spans="1:19" s="950" customFormat="1" ht="16.5">
      <c r="A20" s="976" t="s">
        <v>716</v>
      </c>
      <c r="B20" s="962">
        <v>1</v>
      </c>
      <c r="C20" s="962">
        <v>1</v>
      </c>
      <c r="D20" s="962"/>
      <c r="E20" s="962"/>
      <c r="F20" s="962"/>
      <c r="G20" s="962"/>
      <c r="H20" s="962"/>
      <c r="I20" s="962"/>
      <c r="J20" s="1384">
        <v>44</v>
      </c>
      <c r="K20" s="1384">
        <v>30</v>
      </c>
      <c r="L20" s="1384">
        <v>14</v>
      </c>
      <c r="M20" s="1384">
        <v>44</v>
      </c>
      <c r="N20" s="1384">
        <v>0</v>
      </c>
      <c r="O20" s="1384">
        <v>0</v>
      </c>
      <c r="P20" s="1384">
        <v>0</v>
      </c>
      <c r="Q20" s="1384">
        <v>0</v>
      </c>
      <c r="R20" s="1384">
        <v>0</v>
      </c>
      <c r="S20" s="1385"/>
    </row>
    <row r="21" spans="1:19" s="950" customFormat="1" ht="16.5">
      <c r="A21" s="976" t="s">
        <v>718</v>
      </c>
      <c r="B21" s="962">
        <v>1</v>
      </c>
      <c r="C21" s="962"/>
      <c r="D21" s="962"/>
      <c r="E21" s="962">
        <v>1</v>
      </c>
      <c r="F21" s="962"/>
      <c r="G21" s="962"/>
      <c r="H21" s="962"/>
      <c r="I21" s="962"/>
      <c r="J21" s="1384">
        <v>42</v>
      </c>
      <c r="K21" s="1384">
        <v>27</v>
      </c>
      <c r="L21" s="1384">
        <v>15</v>
      </c>
      <c r="M21" s="1384">
        <v>0</v>
      </c>
      <c r="N21" s="1384">
        <v>0</v>
      </c>
      <c r="O21" s="1384">
        <v>0</v>
      </c>
      <c r="P21" s="1384">
        <v>42</v>
      </c>
      <c r="Q21" s="1384">
        <v>0</v>
      </c>
      <c r="R21" s="1384">
        <v>0</v>
      </c>
      <c r="S21" s="1385">
        <v>0</v>
      </c>
    </row>
    <row r="22" spans="1:19" s="950" customFormat="1" ht="16.5">
      <c r="A22" s="976" t="s">
        <v>720</v>
      </c>
      <c r="B22" s="962">
        <v>2</v>
      </c>
      <c r="C22" s="962">
        <v>1</v>
      </c>
      <c r="D22" s="962"/>
      <c r="E22" s="962">
        <v>1</v>
      </c>
      <c r="F22" s="962"/>
      <c r="G22" s="962"/>
      <c r="H22" s="962"/>
      <c r="I22" s="962"/>
      <c r="J22" s="1384">
        <v>79</v>
      </c>
      <c r="K22" s="1384">
        <v>45</v>
      </c>
      <c r="L22" s="1384">
        <v>34</v>
      </c>
      <c r="M22" s="1384">
        <v>54</v>
      </c>
      <c r="N22" s="1384">
        <v>0</v>
      </c>
      <c r="O22" s="1384">
        <v>0</v>
      </c>
      <c r="P22" s="1384">
        <v>25</v>
      </c>
      <c r="Q22" s="1384">
        <v>0</v>
      </c>
      <c r="R22" s="1384">
        <v>0</v>
      </c>
      <c r="S22" s="1385">
        <v>0</v>
      </c>
    </row>
    <row r="23" spans="1:19" s="950" customFormat="1" ht="16.5">
      <c r="A23" s="976" t="s">
        <v>722</v>
      </c>
      <c r="B23" s="962">
        <v>1</v>
      </c>
      <c r="C23" s="962"/>
      <c r="D23" s="962">
        <v>1</v>
      </c>
      <c r="E23" s="962"/>
      <c r="F23" s="962"/>
      <c r="G23" s="962"/>
      <c r="H23" s="962"/>
      <c r="I23" s="962"/>
      <c r="J23" s="1384">
        <v>47</v>
      </c>
      <c r="K23" s="1384">
        <v>18</v>
      </c>
      <c r="L23" s="1384">
        <v>29</v>
      </c>
      <c r="M23" s="1384">
        <v>0</v>
      </c>
      <c r="N23" s="1384">
        <v>47</v>
      </c>
      <c r="O23" s="1384">
        <v>0</v>
      </c>
      <c r="P23" s="1384">
        <v>0</v>
      </c>
      <c r="Q23" s="1384">
        <v>0</v>
      </c>
      <c r="R23" s="1384">
        <v>0</v>
      </c>
      <c r="S23" s="1385">
        <v>0</v>
      </c>
    </row>
    <row r="24" spans="1:19" s="950" customFormat="1" ht="16.5">
      <c r="A24" s="976" t="s">
        <v>724</v>
      </c>
      <c r="B24" s="962">
        <v>1</v>
      </c>
      <c r="C24" s="962"/>
      <c r="D24" s="962">
        <v>1</v>
      </c>
      <c r="E24" s="962"/>
      <c r="F24" s="962"/>
      <c r="G24" s="962"/>
      <c r="H24" s="962"/>
      <c r="I24" s="962"/>
      <c r="J24" s="1384">
        <v>56</v>
      </c>
      <c r="K24" s="1384">
        <v>28</v>
      </c>
      <c r="L24" s="1384">
        <v>28</v>
      </c>
      <c r="M24" s="1384">
        <v>0</v>
      </c>
      <c r="N24" s="1384">
        <v>56</v>
      </c>
      <c r="O24" s="1384">
        <v>0</v>
      </c>
      <c r="P24" s="1384">
        <v>0</v>
      </c>
      <c r="Q24" s="1384">
        <v>0</v>
      </c>
      <c r="R24" s="1384">
        <v>0</v>
      </c>
      <c r="S24" s="1385">
        <v>0</v>
      </c>
    </row>
    <row r="25" spans="1:19" s="950" customFormat="1" ht="16.5">
      <c r="A25" s="976" t="s">
        <v>726</v>
      </c>
      <c r="B25" s="962">
        <v>2</v>
      </c>
      <c r="C25" s="962"/>
      <c r="D25" s="962">
        <v>2</v>
      </c>
      <c r="E25" s="962"/>
      <c r="F25" s="962"/>
      <c r="G25" s="962"/>
      <c r="H25" s="962"/>
      <c r="I25" s="962"/>
      <c r="J25" s="1384">
        <v>85</v>
      </c>
      <c r="K25" s="1384">
        <v>45</v>
      </c>
      <c r="L25" s="1384">
        <v>40</v>
      </c>
      <c r="M25" s="1384">
        <v>0</v>
      </c>
      <c r="N25" s="1384">
        <v>85</v>
      </c>
      <c r="O25" s="1384">
        <v>0</v>
      </c>
      <c r="P25" s="1384">
        <v>0</v>
      </c>
      <c r="Q25" s="1384">
        <v>0</v>
      </c>
      <c r="R25" s="1384">
        <v>0</v>
      </c>
      <c r="S25" s="1385">
        <v>0</v>
      </c>
    </row>
    <row r="26" spans="1:19" s="950" customFormat="1" ht="16.5">
      <c r="A26" s="976" t="s">
        <v>728</v>
      </c>
      <c r="B26" s="962">
        <v>2</v>
      </c>
      <c r="C26" s="962"/>
      <c r="D26" s="962"/>
      <c r="E26" s="962">
        <v>2</v>
      </c>
      <c r="F26" s="962"/>
      <c r="G26" s="962"/>
      <c r="H26" s="962"/>
      <c r="I26" s="962"/>
      <c r="J26" s="1384">
        <v>129</v>
      </c>
      <c r="K26" s="1384">
        <v>72</v>
      </c>
      <c r="L26" s="1384">
        <v>57</v>
      </c>
      <c r="M26" s="1384">
        <v>0</v>
      </c>
      <c r="N26" s="1384">
        <v>0</v>
      </c>
      <c r="O26" s="1384">
        <v>0</v>
      </c>
      <c r="P26" s="1384">
        <v>129</v>
      </c>
      <c r="Q26" s="1384">
        <v>0</v>
      </c>
      <c r="R26" s="1384">
        <v>0</v>
      </c>
      <c r="S26" s="1385">
        <v>0</v>
      </c>
    </row>
    <row r="27" spans="1:19" s="950" customFormat="1" ht="16.5">
      <c r="A27" s="976" t="s">
        <v>730</v>
      </c>
      <c r="B27" s="962">
        <v>3</v>
      </c>
      <c r="C27" s="962"/>
      <c r="D27" s="962">
        <v>1</v>
      </c>
      <c r="E27" s="962"/>
      <c r="F27" s="962">
        <v>1</v>
      </c>
      <c r="G27" s="962"/>
      <c r="H27" s="962">
        <v>1</v>
      </c>
      <c r="I27" s="962"/>
      <c r="J27" s="1384">
        <v>316</v>
      </c>
      <c r="K27" s="1384">
        <v>146</v>
      </c>
      <c r="L27" s="1384">
        <v>170</v>
      </c>
      <c r="M27" s="1384">
        <v>0</v>
      </c>
      <c r="N27" s="1384">
        <v>119</v>
      </c>
      <c r="O27" s="1384">
        <v>156</v>
      </c>
      <c r="P27" s="1384">
        <v>0</v>
      </c>
      <c r="Q27" s="1384">
        <v>0</v>
      </c>
      <c r="R27" s="1384">
        <v>0</v>
      </c>
      <c r="S27" s="1385">
        <v>41</v>
      </c>
    </row>
    <row r="28" spans="1:19" s="950" customFormat="1" ht="16.5">
      <c r="A28" s="976" t="s">
        <v>732</v>
      </c>
      <c r="B28" s="962">
        <v>12</v>
      </c>
      <c r="C28" s="962">
        <v>1</v>
      </c>
      <c r="D28" s="962">
        <v>2</v>
      </c>
      <c r="E28" s="962">
        <v>4</v>
      </c>
      <c r="F28" s="962"/>
      <c r="G28" s="962"/>
      <c r="H28" s="962">
        <v>1</v>
      </c>
      <c r="I28" s="962">
        <v>4</v>
      </c>
      <c r="J28" s="1384">
        <v>772</v>
      </c>
      <c r="K28" s="1384">
        <v>391</v>
      </c>
      <c r="L28" s="1384">
        <v>381</v>
      </c>
      <c r="M28" s="1384">
        <v>95</v>
      </c>
      <c r="N28" s="1384">
        <v>214</v>
      </c>
      <c r="O28" s="1384">
        <v>0</v>
      </c>
      <c r="P28" s="1384">
        <v>383</v>
      </c>
      <c r="Q28" s="1384">
        <v>62</v>
      </c>
      <c r="R28" s="1384">
        <v>0</v>
      </c>
      <c r="S28" s="1385">
        <v>18</v>
      </c>
    </row>
    <row r="29" spans="1:19" s="950" customFormat="1" ht="16.5">
      <c r="A29" s="976" t="s">
        <v>734</v>
      </c>
      <c r="B29" s="962">
        <v>9</v>
      </c>
      <c r="C29" s="962">
        <v>1</v>
      </c>
      <c r="D29" s="962">
        <v>2</v>
      </c>
      <c r="E29" s="962">
        <v>3</v>
      </c>
      <c r="F29" s="962"/>
      <c r="G29" s="962"/>
      <c r="H29" s="962"/>
      <c r="I29" s="962">
        <v>3</v>
      </c>
      <c r="J29" s="1384">
        <v>578</v>
      </c>
      <c r="K29" s="1384">
        <v>297</v>
      </c>
      <c r="L29" s="1384">
        <v>281</v>
      </c>
      <c r="M29" s="1384">
        <v>40</v>
      </c>
      <c r="N29" s="1384">
        <v>129</v>
      </c>
      <c r="O29" s="1384">
        <v>0</v>
      </c>
      <c r="P29" s="1384">
        <v>357</v>
      </c>
      <c r="Q29" s="1384">
        <v>52</v>
      </c>
      <c r="R29" s="1384">
        <v>0</v>
      </c>
      <c r="S29" s="1385">
        <v>0</v>
      </c>
    </row>
    <row r="30" spans="1:19" s="950" customFormat="1" ht="16.5">
      <c r="A30" s="976" t="s">
        <v>736</v>
      </c>
      <c r="B30" s="962">
        <v>6</v>
      </c>
      <c r="C30" s="962">
        <v>1</v>
      </c>
      <c r="D30" s="962">
        <v>1</v>
      </c>
      <c r="E30" s="962">
        <v>3</v>
      </c>
      <c r="F30" s="962"/>
      <c r="G30" s="962"/>
      <c r="H30" s="962"/>
      <c r="I30" s="962">
        <v>1</v>
      </c>
      <c r="J30" s="1384">
        <v>290</v>
      </c>
      <c r="K30" s="1384">
        <v>159</v>
      </c>
      <c r="L30" s="1384">
        <v>131</v>
      </c>
      <c r="M30" s="1384">
        <v>74</v>
      </c>
      <c r="N30" s="1384">
        <v>113</v>
      </c>
      <c r="O30" s="1384">
        <v>0</v>
      </c>
      <c r="P30" s="1384">
        <v>83</v>
      </c>
      <c r="Q30" s="1384">
        <v>20</v>
      </c>
      <c r="R30" s="1384">
        <v>0</v>
      </c>
      <c r="S30" s="1385">
        <v>0</v>
      </c>
    </row>
    <row r="31" spans="1:19" s="950" customFormat="1" ht="16.5">
      <c r="A31" s="976" t="s">
        <v>738</v>
      </c>
      <c r="B31" s="962">
        <v>6</v>
      </c>
      <c r="C31" s="962"/>
      <c r="D31" s="962"/>
      <c r="E31" s="962">
        <v>5</v>
      </c>
      <c r="F31" s="962"/>
      <c r="G31" s="962"/>
      <c r="H31" s="962"/>
      <c r="I31" s="962">
        <v>1</v>
      </c>
      <c r="J31" s="1384">
        <v>234</v>
      </c>
      <c r="K31" s="1384">
        <v>119</v>
      </c>
      <c r="L31" s="1384">
        <v>115</v>
      </c>
      <c r="M31" s="1384">
        <v>0</v>
      </c>
      <c r="N31" s="1384">
        <v>0</v>
      </c>
      <c r="O31" s="1384">
        <v>0</v>
      </c>
      <c r="P31" s="1384">
        <v>214</v>
      </c>
      <c r="Q31" s="1384">
        <v>20</v>
      </c>
      <c r="R31" s="1384">
        <v>0</v>
      </c>
      <c r="S31" s="1385">
        <v>0</v>
      </c>
    </row>
    <row r="32" spans="1:19" s="950" customFormat="1" ht="16.5">
      <c r="A32" s="976" t="s">
        <v>740</v>
      </c>
      <c r="B32" s="962">
        <v>5</v>
      </c>
      <c r="C32" s="962"/>
      <c r="D32" s="962">
        <v>2</v>
      </c>
      <c r="E32" s="962">
        <v>3</v>
      </c>
      <c r="F32" s="962"/>
      <c r="G32" s="962"/>
      <c r="H32" s="962"/>
      <c r="I32" s="962"/>
      <c r="J32" s="1384">
        <v>334</v>
      </c>
      <c r="K32" s="1384">
        <v>144</v>
      </c>
      <c r="L32" s="1384">
        <v>190</v>
      </c>
      <c r="M32" s="1384">
        <v>0</v>
      </c>
      <c r="N32" s="1384">
        <v>215</v>
      </c>
      <c r="O32" s="1384">
        <v>0</v>
      </c>
      <c r="P32" s="1384">
        <v>119</v>
      </c>
      <c r="Q32" s="1384">
        <v>0</v>
      </c>
      <c r="R32" s="1384">
        <v>0</v>
      </c>
      <c r="S32" s="1385">
        <v>0</v>
      </c>
    </row>
    <row r="33" spans="1:19" s="950" customFormat="1" ht="16.5">
      <c r="A33" s="976" t="s">
        <v>742</v>
      </c>
      <c r="B33" s="962">
        <v>25</v>
      </c>
      <c r="C33" s="962">
        <v>2</v>
      </c>
      <c r="D33" s="962">
        <v>1</v>
      </c>
      <c r="E33" s="962">
        <v>10</v>
      </c>
      <c r="F33" s="962">
        <v>1</v>
      </c>
      <c r="G33" s="962"/>
      <c r="H33" s="962">
        <v>4</v>
      </c>
      <c r="I33" s="962">
        <v>7</v>
      </c>
      <c r="J33" s="1384">
        <v>1074</v>
      </c>
      <c r="K33" s="1384">
        <v>571</v>
      </c>
      <c r="L33" s="1384">
        <v>503</v>
      </c>
      <c r="M33" s="1384">
        <v>129</v>
      </c>
      <c r="N33" s="1384">
        <v>49</v>
      </c>
      <c r="O33" s="1384">
        <v>56</v>
      </c>
      <c r="P33" s="1384">
        <v>439</v>
      </c>
      <c r="Q33" s="1384">
        <v>112</v>
      </c>
      <c r="R33" s="1384">
        <v>0</v>
      </c>
      <c r="S33" s="1385">
        <v>289</v>
      </c>
    </row>
    <row r="34" spans="1:19" s="950" customFormat="1" ht="16.5">
      <c r="A34" s="976" t="s">
        <v>744</v>
      </c>
      <c r="B34" s="962">
        <v>21</v>
      </c>
      <c r="C34" s="962">
        <v>3</v>
      </c>
      <c r="D34" s="962">
        <v>1</v>
      </c>
      <c r="E34" s="962">
        <v>12</v>
      </c>
      <c r="F34" s="962"/>
      <c r="G34" s="962"/>
      <c r="H34" s="962">
        <v>1</v>
      </c>
      <c r="I34" s="962">
        <v>4</v>
      </c>
      <c r="J34" s="1384">
        <v>794</v>
      </c>
      <c r="K34" s="1384">
        <v>405</v>
      </c>
      <c r="L34" s="1384">
        <v>389</v>
      </c>
      <c r="M34" s="1384">
        <v>182</v>
      </c>
      <c r="N34" s="1384">
        <v>79</v>
      </c>
      <c r="O34" s="1384">
        <v>0</v>
      </c>
      <c r="P34" s="1384">
        <v>425</v>
      </c>
      <c r="Q34" s="1384">
        <v>67</v>
      </c>
      <c r="R34" s="1384">
        <v>0</v>
      </c>
      <c r="S34" s="1385">
        <v>41</v>
      </c>
    </row>
    <row r="35" spans="1:19" s="950" customFormat="1" ht="16.5">
      <c r="A35" s="976" t="s">
        <v>746</v>
      </c>
      <c r="B35" s="962">
        <v>12</v>
      </c>
      <c r="C35" s="962">
        <v>2</v>
      </c>
      <c r="D35" s="962">
        <v>1</v>
      </c>
      <c r="E35" s="962">
        <v>7</v>
      </c>
      <c r="F35" s="962"/>
      <c r="G35" s="962"/>
      <c r="H35" s="962">
        <v>1</v>
      </c>
      <c r="I35" s="962">
        <v>1</v>
      </c>
      <c r="J35" s="1384">
        <v>557</v>
      </c>
      <c r="K35" s="1384">
        <v>270</v>
      </c>
      <c r="L35" s="1384">
        <v>287</v>
      </c>
      <c r="M35" s="1384">
        <v>188</v>
      </c>
      <c r="N35" s="1384">
        <v>69</v>
      </c>
      <c r="O35" s="1384">
        <v>0</v>
      </c>
      <c r="P35" s="1384">
        <v>265</v>
      </c>
      <c r="Q35" s="1384">
        <v>9</v>
      </c>
      <c r="R35" s="1384">
        <v>0</v>
      </c>
      <c r="S35" s="1385">
        <v>26</v>
      </c>
    </row>
    <row r="36" spans="1:19" s="950" customFormat="1" ht="16.5">
      <c r="A36" s="976" t="s">
        <v>748</v>
      </c>
      <c r="B36" s="962">
        <v>8</v>
      </c>
      <c r="C36" s="962">
        <v>1</v>
      </c>
      <c r="D36" s="962">
        <v>1</v>
      </c>
      <c r="E36" s="962">
        <v>3</v>
      </c>
      <c r="F36" s="962"/>
      <c r="G36" s="962"/>
      <c r="H36" s="962"/>
      <c r="I36" s="962">
        <v>3</v>
      </c>
      <c r="J36" s="1384">
        <v>306</v>
      </c>
      <c r="K36" s="1384">
        <v>153</v>
      </c>
      <c r="L36" s="1384">
        <v>153</v>
      </c>
      <c r="M36" s="1384">
        <v>17</v>
      </c>
      <c r="N36" s="1384">
        <v>75</v>
      </c>
      <c r="O36" s="1384">
        <v>0</v>
      </c>
      <c r="P36" s="1384">
        <v>168</v>
      </c>
      <c r="Q36" s="1384">
        <v>46</v>
      </c>
      <c r="R36" s="1384">
        <v>0</v>
      </c>
      <c r="S36" s="1385">
        <v>0</v>
      </c>
    </row>
    <row r="37" spans="1:19" s="950" customFormat="1" ht="16.5">
      <c r="A37" s="976" t="s">
        <v>750</v>
      </c>
      <c r="B37" s="962">
        <v>0</v>
      </c>
      <c r="C37" s="962"/>
      <c r="D37" s="962"/>
      <c r="E37" s="962"/>
      <c r="F37" s="962"/>
      <c r="G37" s="962"/>
      <c r="H37" s="962"/>
      <c r="I37" s="962"/>
      <c r="J37" s="1384">
        <v>0</v>
      </c>
      <c r="K37" s="1384">
        <v>0</v>
      </c>
      <c r="L37" s="1384">
        <v>0</v>
      </c>
      <c r="M37" s="1384"/>
      <c r="N37" s="1384"/>
      <c r="O37" s="1384"/>
      <c r="P37" s="1384"/>
      <c r="Q37" s="1384"/>
      <c r="R37" s="1384"/>
      <c r="S37" s="1385"/>
    </row>
    <row r="38" spans="1:19" s="950" customFormat="1" ht="17.25" thickBot="1">
      <c r="A38" s="977" t="s">
        <v>754</v>
      </c>
      <c r="B38" s="963">
        <v>1</v>
      </c>
      <c r="C38" s="964">
        <v>1</v>
      </c>
      <c r="D38" s="964"/>
      <c r="E38" s="964"/>
      <c r="F38" s="964"/>
      <c r="G38" s="964"/>
      <c r="H38" s="964"/>
      <c r="I38" s="964"/>
      <c r="J38" s="1388">
        <v>6</v>
      </c>
      <c r="K38" s="1388">
        <v>2</v>
      </c>
      <c r="L38" s="1388">
        <v>4</v>
      </c>
      <c r="M38" s="1388">
        <v>6</v>
      </c>
      <c r="N38" s="1388"/>
      <c r="O38" s="1388"/>
      <c r="P38" s="1388"/>
      <c r="Q38" s="1388"/>
      <c r="R38" s="1388"/>
      <c r="S38" s="1383"/>
    </row>
    <row r="39" spans="1:19" s="951" customFormat="1" ht="16.5">
      <c r="A39" s="965" t="s">
        <v>1237</v>
      </c>
      <c r="B39" s="965"/>
      <c r="C39" s="965"/>
      <c r="D39" s="965"/>
      <c r="E39" s="966"/>
      <c r="F39" s="965"/>
      <c r="G39" s="965"/>
      <c r="H39" s="967"/>
      <c r="I39" s="967"/>
      <c r="J39" s="967"/>
      <c r="K39" s="967"/>
      <c r="L39" s="967"/>
      <c r="M39" s="967"/>
      <c r="N39" s="965"/>
      <c r="O39" s="965"/>
      <c r="P39" s="965"/>
      <c r="Q39" s="967"/>
      <c r="R39" s="967"/>
      <c r="S39" s="967"/>
    </row>
    <row r="40" spans="1:19" s="951" customFormat="1" ht="16.5">
      <c r="A40" s="955" t="s">
        <v>1224</v>
      </c>
      <c r="B40" s="955"/>
      <c r="C40" s="955"/>
      <c r="D40" s="955"/>
      <c r="E40" s="968"/>
      <c r="F40" s="968"/>
      <c r="G40" s="968"/>
      <c r="H40" s="968"/>
      <c r="I40" s="968"/>
      <c r="J40" s="968"/>
      <c r="K40" s="968"/>
      <c r="L40" s="968"/>
      <c r="M40" s="968"/>
      <c r="N40" s="956"/>
      <c r="O40" s="968"/>
      <c r="P40" s="968" t="s">
        <v>1225</v>
      </c>
      <c r="Q40" s="969"/>
      <c r="R40" s="968"/>
      <c r="S40" s="968"/>
    </row>
  </sheetData>
  <mergeCells count="20">
    <mergeCell ref="S4:S5"/>
    <mergeCell ref="R4:R5"/>
    <mergeCell ref="J3:S3"/>
    <mergeCell ref="J4:L4"/>
    <mergeCell ref="M4:M5"/>
    <mergeCell ref="N4:N5"/>
    <mergeCell ref="O4:O5"/>
    <mergeCell ref="P4:P5"/>
    <mergeCell ref="A1:Q1"/>
    <mergeCell ref="B3:I3"/>
    <mergeCell ref="B4:B5"/>
    <mergeCell ref="C4:C5"/>
    <mergeCell ref="D4:D5"/>
    <mergeCell ref="E4:E5"/>
    <mergeCell ref="F4:F5"/>
    <mergeCell ref="G4:G5"/>
    <mergeCell ref="I4:I5"/>
    <mergeCell ref="H4:H5"/>
    <mergeCell ref="A3:A5"/>
    <mergeCell ref="Q4:Q5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36" pageOrder="overThenDown" orientation="landscape" r:id="rId1"/>
  <headerFooter scaleWithDoc="0"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2"/>
  <sheetViews>
    <sheetView view="pageBreakPreview" zoomScaleNormal="100" zoomScaleSheetLayoutView="100" workbookViewId="0">
      <selection activeCell="G18" sqref="G18"/>
    </sheetView>
  </sheetViews>
  <sheetFormatPr defaultColWidth="8.88671875" defaultRowHeight="13.5"/>
  <cols>
    <col min="1" max="17" width="8.77734375" style="6" customWidth="1"/>
    <col min="18" max="18" width="11.44140625" style="6" customWidth="1"/>
    <col min="19" max="16384" width="8.88671875" style="6"/>
  </cols>
  <sheetData>
    <row r="1" spans="1:19" s="36" customFormat="1" ht="30" customHeight="1">
      <c r="A1" s="1766" t="s">
        <v>1366</v>
      </c>
      <c r="B1" s="1766"/>
      <c r="C1" s="1766"/>
      <c r="D1" s="1766"/>
      <c r="E1" s="1766"/>
      <c r="F1" s="1766"/>
      <c r="G1" s="1766"/>
      <c r="H1" s="1766"/>
      <c r="I1" s="1766"/>
      <c r="J1" s="1766"/>
      <c r="K1" s="1766"/>
      <c r="L1" s="1766"/>
      <c r="M1" s="1766"/>
      <c r="N1" s="1766"/>
      <c r="O1" s="1766"/>
      <c r="P1" s="1766"/>
      <c r="Q1" s="1766"/>
    </row>
    <row r="2" spans="1:19" s="13" customFormat="1" ht="15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K2" s="51"/>
      <c r="L2" s="51"/>
      <c r="M2" s="51"/>
      <c r="N2" s="51"/>
      <c r="O2" s="51"/>
      <c r="P2" s="51"/>
      <c r="R2" s="64" t="s">
        <v>36</v>
      </c>
    </row>
    <row r="3" spans="1:19" ht="24.95" customHeight="1">
      <c r="A3" s="1788"/>
      <c r="B3" s="1784" t="s">
        <v>484</v>
      </c>
      <c r="C3" s="1790"/>
      <c r="D3" s="1785"/>
      <c r="E3" s="1784" t="s">
        <v>485</v>
      </c>
      <c r="F3" s="1786"/>
      <c r="G3" s="1786"/>
      <c r="H3" s="1786"/>
      <c r="I3" s="1786"/>
      <c r="J3" s="1786"/>
      <c r="K3" s="1786"/>
      <c r="L3" s="1786"/>
      <c r="M3" s="1786"/>
      <c r="N3" s="1786"/>
      <c r="O3" s="1786"/>
      <c r="P3" s="1786"/>
      <c r="Q3" s="1786"/>
      <c r="R3" s="1786"/>
      <c r="S3" s="1787"/>
    </row>
    <row r="4" spans="1:19" ht="24.95" customHeight="1">
      <c r="A4" s="1789"/>
      <c r="B4" s="1791"/>
      <c r="C4" s="1787" t="s">
        <v>80</v>
      </c>
      <c r="D4" s="1784" t="s">
        <v>81</v>
      </c>
      <c r="E4" s="1791"/>
      <c r="F4" s="1795" t="s">
        <v>486</v>
      </c>
      <c r="G4" s="1796"/>
      <c r="H4" s="1767" t="s">
        <v>427</v>
      </c>
      <c r="I4" s="1768"/>
      <c r="J4" s="1767" t="s">
        <v>428</v>
      </c>
      <c r="K4" s="1768"/>
      <c r="L4" s="1767" t="s">
        <v>429</v>
      </c>
      <c r="M4" s="1768"/>
      <c r="N4" s="1767" t="s">
        <v>430</v>
      </c>
      <c r="O4" s="1768"/>
      <c r="P4" s="1784" t="s">
        <v>1240</v>
      </c>
      <c r="Q4" s="1785"/>
      <c r="R4" s="1784" t="s">
        <v>1241</v>
      </c>
      <c r="S4" s="1785"/>
    </row>
    <row r="5" spans="1:19" s="112" customFormat="1" ht="33" customHeight="1">
      <c r="A5" s="1789"/>
      <c r="B5" s="1792"/>
      <c r="C5" s="1793"/>
      <c r="D5" s="1794"/>
      <c r="E5" s="1792"/>
      <c r="F5" s="141" t="s">
        <v>30</v>
      </c>
      <c r="G5" s="140" t="s">
        <v>37</v>
      </c>
      <c r="H5" s="140" t="s">
        <v>30</v>
      </c>
      <c r="I5" s="140" t="s">
        <v>37</v>
      </c>
      <c r="J5" s="140" t="s">
        <v>30</v>
      </c>
      <c r="K5" s="140" t="s">
        <v>37</v>
      </c>
      <c r="L5" s="140" t="s">
        <v>30</v>
      </c>
      <c r="M5" s="140" t="s">
        <v>37</v>
      </c>
      <c r="N5" s="140" t="s">
        <v>30</v>
      </c>
      <c r="O5" s="140" t="s">
        <v>37</v>
      </c>
      <c r="P5" s="141" t="s">
        <v>30</v>
      </c>
      <c r="Q5" s="140" t="s">
        <v>37</v>
      </c>
      <c r="R5" s="141" t="s">
        <v>30</v>
      </c>
      <c r="S5" s="140" t="s">
        <v>37</v>
      </c>
    </row>
    <row r="6" spans="1:19" s="981" customFormat="1" ht="21.75" customHeight="1">
      <c r="A6" s="814">
        <v>2016</v>
      </c>
      <c r="B6" s="983">
        <v>74140</v>
      </c>
      <c r="C6" s="983">
        <v>37493</v>
      </c>
      <c r="D6" s="983">
        <v>36647</v>
      </c>
      <c r="E6" s="983">
        <f>SUM(F6:S6)</f>
        <v>74140</v>
      </c>
      <c r="F6" s="983">
        <v>10785</v>
      </c>
      <c r="G6" s="983">
        <v>10694</v>
      </c>
      <c r="H6" s="983">
        <v>8493</v>
      </c>
      <c r="I6" s="983">
        <v>8117</v>
      </c>
      <c r="J6" s="983">
        <v>2502</v>
      </c>
      <c r="K6" s="983">
        <v>3022</v>
      </c>
      <c r="L6" s="983">
        <v>4137</v>
      </c>
      <c r="M6" s="983">
        <v>6723</v>
      </c>
      <c r="N6" s="983">
        <v>5968</v>
      </c>
      <c r="O6" s="983">
        <v>5091</v>
      </c>
      <c r="P6" s="983">
        <v>3430</v>
      </c>
      <c r="Q6" s="983">
        <v>2102</v>
      </c>
      <c r="R6" s="983">
        <v>2178</v>
      </c>
      <c r="S6" s="984">
        <v>898</v>
      </c>
    </row>
    <row r="7" spans="1:19" s="982" customFormat="1" ht="21.75" customHeight="1">
      <c r="A7" s="815">
        <v>2017</v>
      </c>
      <c r="B7" s="983">
        <v>81151</v>
      </c>
      <c r="C7" s="983">
        <v>40947</v>
      </c>
      <c r="D7" s="983">
        <v>40204</v>
      </c>
      <c r="E7" s="983">
        <v>81151</v>
      </c>
      <c r="F7" s="983">
        <v>11275</v>
      </c>
      <c r="G7" s="983">
        <v>11204</v>
      </c>
      <c r="H7" s="983">
        <v>8983</v>
      </c>
      <c r="I7" s="983">
        <v>8627</v>
      </c>
      <c r="J7" s="983">
        <v>2992</v>
      </c>
      <c r="K7" s="983">
        <v>3532</v>
      </c>
      <c r="L7" s="983">
        <v>4627</v>
      </c>
      <c r="M7" s="983">
        <v>7233</v>
      </c>
      <c r="N7" s="983">
        <v>6469</v>
      </c>
      <c r="O7" s="983">
        <v>5601</v>
      </c>
      <c r="P7" s="983">
        <v>3923</v>
      </c>
      <c r="Q7" s="983">
        <v>2609</v>
      </c>
      <c r="R7" s="983">
        <v>2678</v>
      </c>
      <c r="S7" s="984">
        <v>1398</v>
      </c>
    </row>
    <row r="8" spans="1:19" s="981" customFormat="1" ht="21.75" customHeight="1">
      <c r="A8" s="815">
        <v>2018</v>
      </c>
      <c r="B8" s="983">
        <f>C8+D8</f>
        <v>86215</v>
      </c>
      <c r="C8" s="983">
        <v>43676</v>
      </c>
      <c r="D8" s="983">
        <v>42539</v>
      </c>
      <c r="E8" s="983">
        <v>86215</v>
      </c>
      <c r="F8" s="983">
        <v>10866</v>
      </c>
      <c r="G8" s="983">
        <v>10706</v>
      </c>
      <c r="H8" s="983">
        <v>10752</v>
      </c>
      <c r="I8" s="983">
        <v>10332</v>
      </c>
      <c r="J8" s="983">
        <v>3153</v>
      </c>
      <c r="K8" s="983">
        <v>3701</v>
      </c>
      <c r="L8" s="983">
        <v>4635</v>
      </c>
      <c r="M8" s="983">
        <v>7250</v>
      </c>
      <c r="N8" s="983">
        <v>6801</v>
      </c>
      <c r="O8" s="983">
        <v>6032</v>
      </c>
      <c r="P8" s="983">
        <v>4427</v>
      </c>
      <c r="Q8" s="983">
        <v>2951</v>
      </c>
      <c r="R8" s="983">
        <v>3042</v>
      </c>
      <c r="S8" s="984">
        <v>1567</v>
      </c>
    </row>
    <row r="9" spans="1:19" s="981" customFormat="1" ht="21.75" customHeight="1">
      <c r="A9" s="815">
        <v>2019</v>
      </c>
      <c r="B9" s="983">
        <f>C9+D9</f>
        <v>89973</v>
      </c>
      <c r="C9" s="983">
        <v>46689</v>
      </c>
      <c r="D9" s="983">
        <v>43284</v>
      </c>
      <c r="E9" s="983">
        <v>89973</v>
      </c>
      <c r="F9" s="983">
        <v>10786</v>
      </c>
      <c r="G9" s="983">
        <v>9665</v>
      </c>
      <c r="H9" s="983">
        <v>12987</v>
      </c>
      <c r="I9" s="983">
        <v>11292</v>
      </c>
      <c r="J9" s="983">
        <v>3275</v>
      </c>
      <c r="K9" s="983">
        <v>3883</v>
      </c>
      <c r="L9" s="983">
        <v>4722</v>
      </c>
      <c r="M9" s="983">
        <v>7247</v>
      </c>
      <c r="N9" s="983">
        <v>7032</v>
      </c>
      <c r="O9" s="983">
        <v>6263</v>
      </c>
      <c r="P9" s="983">
        <v>4747</v>
      </c>
      <c r="Q9" s="983">
        <v>3270</v>
      </c>
      <c r="R9" s="983">
        <v>3140</v>
      </c>
      <c r="S9" s="984">
        <v>1664</v>
      </c>
    </row>
    <row r="10" spans="1:19" s="981" customFormat="1" ht="21.75" customHeight="1">
      <c r="A10" s="815">
        <v>2020</v>
      </c>
      <c r="B10" s="983">
        <v>91760</v>
      </c>
      <c r="C10" s="983">
        <v>45892</v>
      </c>
      <c r="D10" s="983">
        <v>45868</v>
      </c>
      <c r="E10" s="983">
        <v>91760</v>
      </c>
      <c r="F10" s="983">
        <v>10097</v>
      </c>
      <c r="G10" s="983">
        <v>7363</v>
      </c>
      <c r="H10" s="983">
        <v>12849</v>
      </c>
      <c r="I10" s="983">
        <v>14607</v>
      </c>
      <c r="J10" s="983">
        <v>3212</v>
      </c>
      <c r="K10" s="983">
        <v>4101</v>
      </c>
      <c r="L10" s="983">
        <v>5048</v>
      </c>
      <c r="M10" s="983">
        <v>6555</v>
      </c>
      <c r="N10" s="983">
        <v>6884</v>
      </c>
      <c r="O10" s="983">
        <v>6819</v>
      </c>
      <c r="P10" s="983">
        <v>5048</v>
      </c>
      <c r="Q10" s="983">
        <v>3827</v>
      </c>
      <c r="R10" s="983">
        <v>2753.52</v>
      </c>
      <c r="S10" s="984">
        <v>2596</v>
      </c>
    </row>
    <row r="11" spans="1:19" s="981" customFormat="1" ht="21.75" customHeight="1">
      <c r="A11" s="816">
        <v>2021</v>
      </c>
      <c r="B11" s="985">
        <v>72100</v>
      </c>
      <c r="C11" s="985">
        <v>30543</v>
      </c>
      <c r="D11" s="985">
        <v>41557</v>
      </c>
      <c r="E11" s="985">
        <v>72100</v>
      </c>
      <c r="F11" s="985">
        <v>9696</v>
      </c>
      <c r="G11" s="985">
        <v>11995</v>
      </c>
      <c r="H11" s="985">
        <v>8020</v>
      </c>
      <c r="I11" s="985">
        <v>5451</v>
      </c>
      <c r="J11" s="985">
        <v>1197</v>
      </c>
      <c r="K11" s="985">
        <v>2202</v>
      </c>
      <c r="L11" s="985">
        <v>2531</v>
      </c>
      <c r="M11" s="985">
        <v>8865</v>
      </c>
      <c r="N11" s="985">
        <v>5250</v>
      </c>
      <c r="O11" s="985">
        <v>7791</v>
      </c>
      <c r="P11" s="985">
        <v>2719</v>
      </c>
      <c r="Q11" s="985">
        <v>4584</v>
      </c>
      <c r="R11" s="985">
        <v>1130</v>
      </c>
      <c r="S11" s="986">
        <v>669</v>
      </c>
    </row>
    <row r="12" spans="1:19" ht="21" customHeight="1">
      <c r="A12" s="978" t="s">
        <v>1238</v>
      </c>
      <c r="B12" s="142"/>
      <c r="C12" s="979"/>
      <c r="D12" s="979"/>
      <c r="E12" s="979"/>
      <c r="F12" s="979"/>
      <c r="G12" s="979"/>
      <c r="H12" s="979"/>
      <c r="I12" s="979"/>
      <c r="J12" s="979"/>
      <c r="K12" s="979"/>
      <c r="L12" s="979"/>
      <c r="M12" s="979"/>
      <c r="N12" s="979"/>
      <c r="O12" s="979"/>
      <c r="Q12" s="980" t="s">
        <v>1239</v>
      </c>
      <c r="R12" s="979"/>
      <c r="S12" s="979"/>
    </row>
  </sheetData>
  <mergeCells count="15">
    <mergeCell ref="R4:S4"/>
    <mergeCell ref="E3:S3"/>
    <mergeCell ref="A1:Q1"/>
    <mergeCell ref="L4:M4"/>
    <mergeCell ref="N4:O4"/>
    <mergeCell ref="P4:Q4"/>
    <mergeCell ref="A3:A5"/>
    <mergeCell ref="B3:D3"/>
    <mergeCell ref="B4:B5"/>
    <mergeCell ref="C4:C5"/>
    <mergeCell ref="D4:D5"/>
    <mergeCell ref="E4:E5"/>
    <mergeCell ref="F4:G4"/>
    <mergeCell ref="H4:I4"/>
    <mergeCell ref="J4:K4"/>
  </mergeCells>
  <phoneticPr fontId="4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36" pageOrder="overThenDown" orientation="landscape" r:id="rId1"/>
  <headerFooter scaleWithDoc="0"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0"/>
  <sheetViews>
    <sheetView view="pageBreakPreview" zoomScaleSheetLayoutView="100" workbookViewId="0">
      <selection activeCell="G50" sqref="G50"/>
    </sheetView>
  </sheetViews>
  <sheetFormatPr defaultRowHeight="13.5"/>
  <cols>
    <col min="1" max="1" width="8.88671875" style="1027"/>
    <col min="2" max="13" width="7.5546875" style="1027" customWidth="1"/>
    <col min="14" max="236" width="8.88671875" style="1027"/>
    <col min="237" max="248" width="8.6640625" style="1027" customWidth="1"/>
    <col min="249" max="257" width="8.88671875" style="1027"/>
    <col min="258" max="269" width="7.5546875" style="1027" customWidth="1"/>
    <col min="270" max="492" width="8.88671875" style="1027"/>
    <col min="493" max="504" width="8.6640625" style="1027" customWidth="1"/>
    <col min="505" max="513" width="8.88671875" style="1027"/>
    <col min="514" max="525" width="7.5546875" style="1027" customWidth="1"/>
    <col min="526" max="748" width="8.88671875" style="1027"/>
    <col min="749" max="760" width="8.6640625" style="1027" customWidth="1"/>
    <col min="761" max="769" width="8.88671875" style="1027"/>
    <col min="770" max="781" width="7.5546875" style="1027" customWidth="1"/>
    <col min="782" max="1004" width="8.88671875" style="1027"/>
    <col min="1005" max="1016" width="8.6640625" style="1027" customWidth="1"/>
    <col min="1017" max="1025" width="8.88671875" style="1027"/>
    <col min="1026" max="1037" width="7.5546875" style="1027" customWidth="1"/>
    <col min="1038" max="1260" width="8.88671875" style="1027"/>
    <col min="1261" max="1272" width="8.6640625" style="1027" customWidth="1"/>
    <col min="1273" max="1281" width="8.88671875" style="1027"/>
    <col min="1282" max="1293" width="7.5546875" style="1027" customWidth="1"/>
    <col min="1294" max="1516" width="8.88671875" style="1027"/>
    <col min="1517" max="1528" width="8.6640625" style="1027" customWidth="1"/>
    <col min="1529" max="1537" width="8.88671875" style="1027"/>
    <col min="1538" max="1549" width="7.5546875" style="1027" customWidth="1"/>
    <col min="1550" max="1772" width="8.88671875" style="1027"/>
    <col min="1773" max="1784" width="8.6640625" style="1027" customWidth="1"/>
    <col min="1785" max="1793" width="8.88671875" style="1027"/>
    <col min="1794" max="1805" width="7.5546875" style="1027" customWidth="1"/>
    <col min="1806" max="2028" width="8.88671875" style="1027"/>
    <col min="2029" max="2040" width="8.6640625" style="1027" customWidth="1"/>
    <col min="2041" max="2049" width="8.88671875" style="1027"/>
    <col min="2050" max="2061" width="7.5546875" style="1027" customWidth="1"/>
    <col min="2062" max="2284" width="8.88671875" style="1027"/>
    <col min="2285" max="2296" width="8.6640625" style="1027" customWidth="1"/>
    <col min="2297" max="2305" width="8.88671875" style="1027"/>
    <col min="2306" max="2317" width="7.5546875" style="1027" customWidth="1"/>
    <col min="2318" max="2540" width="8.88671875" style="1027"/>
    <col min="2541" max="2552" width="8.6640625" style="1027" customWidth="1"/>
    <col min="2553" max="2561" width="8.88671875" style="1027"/>
    <col min="2562" max="2573" width="7.5546875" style="1027" customWidth="1"/>
    <col min="2574" max="2796" width="8.88671875" style="1027"/>
    <col min="2797" max="2808" width="8.6640625" style="1027" customWidth="1"/>
    <col min="2809" max="2817" width="8.88671875" style="1027"/>
    <col min="2818" max="2829" width="7.5546875" style="1027" customWidth="1"/>
    <col min="2830" max="3052" width="8.88671875" style="1027"/>
    <col min="3053" max="3064" width="8.6640625" style="1027" customWidth="1"/>
    <col min="3065" max="3073" width="8.88671875" style="1027"/>
    <col min="3074" max="3085" width="7.5546875" style="1027" customWidth="1"/>
    <col min="3086" max="3308" width="8.88671875" style="1027"/>
    <col min="3309" max="3320" width="8.6640625" style="1027" customWidth="1"/>
    <col min="3321" max="3329" width="8.88671875" style="1027"/>
    <col min="3330" max="3341" width="7.5546875" style="1027" customWidth="1"/>
    <col min="3342" max="3564" width="8.88671875" style="1027"/>
    <col min="3565" max="3576" width="8.6640625" style="1027" customWidth="1"/>
    <col min="3577" max="3585" width="8.88671875" style="1027"/>
    <col min="3586" max="3597" width="7.5546875" style="1027" customWidth="1"/>
    <col min="3598" max="3820" width="8.88671875" style="1027"/>
    <col min="3821" max="3832" width="8.6640625" style="1027" customWidth="1"/>
    <col min="3833" max="3841" width="8.88671875" style="1027"/>
    <col min="3842" max="3853" width="7.5546875" style="1027" customWidth="1"/>
    <col min="3854" max="4076" width="8.88671875" style="1027"/>
    <col min="4077" max="4088" width="8.6640625" style="1027" customWidth="1"/>
    <col min="4089" max="4097" width="8.88671875" style="1027"/>
    <col min="4098" max="4109" width="7.5546875" style="1027" customWidth="1"/>
    <col min="4110" max="4332" width="8.88671875" style="1027"/>
    <col min="4333" max="4344" width="8.6640625" style="1027" customWidth="1"/>
    <col min="4345" max="4353" width="8.88671875" style="1027"/>
    <col min="4354" max="4365" width="7.5546875" style="1027" customWidth="1"/>
    <col min="4366" max="4588" width="8.88671875" style="1027"/>
    <col min="4589" max="4600" width="8.6640625" style="1027" customWidth="1"/>
    <col min="4601" max="4609" width="8.88671875" style="1027"/>
    <col min="4610" max="4621" width="7.5546875" style="1027" customWidth="1"/>
    <col min="4622" max="4844" width="8.88671875" style="1027"/>
    <col min="4845" max="4856" width="8.6640625" style="1027" customWidth="1"/>
    <col min="4857" max="4865" width="8.88671875" style="1027"/>
    <col min="4866" max="4877" width="7.5546875" style="1027" customWidth="1"/>
    <col min="4878" max="5100" width="8.88671875" style="1027"/>
    <col min="5101" max="5112" width="8.6640625" style="1027" customWidth="1"/>
    <col min="5113" max="5121" width="8.88671875" style="1027"/>
    <col min="5122" max="5133" width="7.5546875" style="1027" customWidth="1"/>
    <col min="5134" max="5356" width="8.88671875" style="1027"/>
    <col min="5357" max="5368" width="8.6640625" style="1027" customWidth="1"/>
    <col min="5369" max="5377" width="8.88671875" style="1027"/>
    <col min="5378" max="5389" width="7.5546875" style="1027" customWidth="1"/>
    <col min="5390" max="5612" width="8.88671875" style="1027"/>
    <col min="5613" max="5624" width="8.6640625" style="1027" customWidth="1"/>
    <col min="5625" max="5633" width="8.88671875" style="1027"/>
    <col min="5634" max="5645" width="7.5546875" style="1027" customWidth="1"/>
    <col min="5646" max="5868" width="8.88671875" style="1027"/>
    <col min="5869" max="5880" width="8.6640625" style="1027" customWidth="1"/>
    <col min="5881" max="5889" width="8.88671875" style="1027"/>
    <col min="5890" max="5901" width="7.5546875" style="1027" customWidth="1"/>
    <col min="5902" max="6124" width="8.88671875" style="1027"/>
    <col min="6125" max="6136" width="8.6640625" style="1027" customWidth="1"/>
    <col min="6137" max="6145" width="8.88671875" style="1027"/>
    <col min="6146" max="6157" width="7.5546875" style="1027" customWidth="1"/>
    <col min="6158" max="6380" width="8.88671875" style="1027"/>
    <col min="6381" max="6392" width="8.6640625" style="1027" customWidth="1"/>
    <col min="6393" max="6401" width="8.88671875" style="1027"/>
    <col min="6402" max="6413" width="7.5546875" style="1027" customWidth="1"/>
    <col min="6414" max="6636" width="8.88671875" style="1027"/>
    <col min="6637" max="6648" width="8.6640625" style="1027" customWidth="1"/>
    <col min="6649" max="6657" width="8.88671875" style="1027"/>
    <col min="6658" max="6669" width="7.5546875" style="1027" customWidth="1"/>
    <col min="6670" max="6892" width="8.88671875" style="1027"/>
    <col min="6893" max="6904" width="8.6640625" style="1027" customWidth="1"/>
    <col min="6905" max="6913" width="8.88671875" style="1027"/>
    <col min="6914" max="6925" width="7.5546875" style="1027" customWidth="1"/>
    <col min="6926" max="7148" width="8.88671875" style="1027"/>
    <col min="7149" max="7160" width="8.6640625" style="1027" customWidth="1"/>
    <col min="7161" max="7169" width="8.88671875" style="1027"/>
    <col min="7170" max="7181" width="7.5546875" style="1027" customWidth="1"/>
    <col min="7182" max="7404" width="8.88671875" style="1027"/>
    <col min="7405" max="7416" width="8.6640625" style="1027" customWidth="1"/>
    <col min="7417" max="7425" width="8.88671875" style="1027"/>
    <col min="7426" max="7437" width="7.5546875" style="1027" customWidth="1"/>
    <col min="7438" max="7660" width="8.88671875" style="1027"/>
    <col min="7661" max="7672" width="8.6640625" style="1027" customWidth="1"/>
    <col min="7673" max="7681" width="8.88671875" style="1027"/>
    <col min="7682" max="7693" width="7.5546875" style="1027" customWidth="1"/>
    <col min="7694" max="7916" width="8.88671875" style="1027"/>
    <col min="7917" max="7928" width="8.6640625" style="1027" customWidth="1"/>
    <col min="7929" max="7937" width="8.88671875" style="1027"/>
    <col min="7938" max="7949" width="7.5546875" style="1027" customWidth="1"/>
    <col min="7950" max="8172" width="8.88671875" style="1027"/>
    <col min="8173" max="8184" width="8.6640625" style="1027" customWidth="1"/>
    <col min="8185" max="8193" width="8.88671875" style="1027"/>
    <col min="8194" max="8205" width="7.5546875" style="1027" customWidth="1"/>
    <col min="8206" max="8428" width="8.88671875" style="1027"/>
    <col min="8429" max="8440" width="8.6640625" style="1027" customWidth="1"/>
    <col min="8441" max="8449" width="8.88671875" style="1027"/>
    <col min="8450" max="8461" width="7.5546875" style="1027" customWidth="1"/>
    <col min="8462" max="8684" width="8.88671875" style="1027"/>
    <col min="8685" max="8696" width="8.6640625" style="1027" customWidth="1"/>
    <col min="8697" max="8705" width="8.88671875" style="1027"/>
    <col min="8706" max="8717" width="7.5546875" style="1027" customWidth="1"/>
    <col min="8718" max="8940" width="8.88671875" style="1027"/>
    <col min="8941" max="8952" width="8.6640625" style="1027" customWidth="1"/>
    <col min="8953" max="8961" width="8.88671875" style="1027"/>
    <col min="8962" max="8973" width="7.5546875" style="1027" customWidth="1"/>
    <col min="8974" max="9196" width="8.88671875" style="1027"/>
    <col min="9197" max="9208" width="8.6640625" style="1027" customWidth="1"/>
    <col min="9209" max="9217" width="8.88671875" style="1027"/>
    <col min="9218" max="9229" width="7.5546875" style="1027" customWidth="1"/>
    <col min="9230" max="9452" width="8.88671875" style="1027"/>
    <col min="9453" max="9464" width="8.6640625" style="1027" customWidth="1"/>
    <col min="9465" max="9473" width="8.88671875" style="1027"/>
    <col min="9474" max="9485" width="7.5546875" style="1027" customWidth="1"/>
    <col min="9486" max="9708" width="8.88671875" style="1027"/>
    <col min="9709" max="9720" width="8.6640625" style="1027" customWidth="1"/>
    <col min="9721" max="9729" width="8.88671875" style="1027"/>
    <col min="9730" max="9741" width="7.5546875" style="1027" customWidth="1"/>
    <col min="9742" max="9964" width="8.88671875" style="1027"/>
    <col min="9965" max="9976" width="8.6640625" style="1027" customWidth="1"/>
    <col min="9977" max="9985" width="8.88671875" style="1027"/>
    <col min="9986" max="9997" width="7.5546875" style="1027" customWidth="1"/>
    <col min="9998" max="10220" width="8.88671875" style="1027"/>
    <col min="10221" max="10232" width="8.6640625" style="1027" customWidth="1"/>
    <col min="10233" max="10241" width="8.88671875" style="1027"/>
    <col min="10242" max="10253" width="7.5546875" style="1027" customWidth="1"/>
    <col min="10254" max="10476" width="8.88671875" style="1027"/>
    <col min="10477" max="10488" width="8.6640625" style="1027" customWidth="1"/>
    <col min="10489" max="10497" width="8.88671875" style="1027"/>
    <col min="10498" max="10509" width="7.5546875" style="1027" customWidth="1"/>
    <col min="10510" max="10732" width="8.88671875" style="1027"/>
    <col min="10733" max="10744" width="8.6640625" style="1027" customWidth="1"/>
    <col min="10745" max="10753" width="8.88671875" style="1027"/>
    <col min="10754" max="10765" width="7.5546875" style="1027" customWidth="1"/>
    <col min="10766" max="10988" width="8.88671875" style="1027"/>
    <col min="10989" max="11000" width="8.6640625" style="1027" customWidth="1"/>
    <col min="11001" max="11009" width="8.88671875" style="1027"/>
    <col min="11010" max="11021" width="7.5546875" style="1027" customWidth="1"/>
    <col min="11022" max="11244" width="8.88671875" style="1027"/>
    <col min="11245" max="11256" width="8.6640625" style="1027" customWidth="1"/>
    <col min="11257" max="11265" width="8.88671875" style="1027"/>
    <col min="11266" max="11277" width="7.5546875" style="1027" customWidth="1"/>
    <col min="11278" max="11500" width="8.88671875" style="1027"/>
    <col min="11501" max="11512" width="8.6640625" style="1027" customWidth="1"/>
    <col min="11513" max="11521" width="8.88671875" style="1027"/>
    <col min="11522" max="11533" width="7.5546875" style="1027" customWidth="1"/>
    <col min="11534" max="11756" width="8.88671875" style="1027"/>
    <col min="11757" max="11768" width="8.6640625" style="1027" customWidth="1"/>
    <col min="11769" max="11777" width="8.88671875" style="1027"/>
    <col min="11778" max="11789" width="7.5546875" style="1027" customWidth="1"/>
    <col min="11790" max="12012" width="8.88671875" style="1027"/>
    <col min="12013" max="12024" width="8.6640625" style="1027" customWidth="1"/>
    <col min="12025" max="12033" width="8.88671875" style="1027"/>
    <col min="12034" max="12045" width="7.5546875" style="1027" customWidth="1"/>
    <col min="12046" max="12268" width="8.88671875" style="1027"/>
    <col min="12269" max="12280" width="8.6640625" style="1027" customWidth="1"/>
    <col min="12281" max="12289" width="8.88671875" style="1027"/>
    <col min="12290" max="12301" width="7.5546875" style="1027" customWidth="1"/>
    <col min="12302" max="12524" width="8.88671875" style="1027"/>
    <col min="12525" max="12536" width="8.6640625" style="1027" customWidth="1"/>
    <col min="12537" max="12545" width="8.88671875" style="1027"/>
    <col min="12546" max="12557" width="7.5546875" style="1027" customWidth="1"/>
    <col min="12558" max="12780" width="8.88671875" style="1027"/>
    <col min="12781" max="12792" width="8.6640625" style="1027" customWidth="1"/>
    <col min="12793" max="12801" width="8.88671875" style="1027"/>
    <col min="12802" max="12813" width="7.5546875" style="1027" customWidth="1"/>
    <col min="12814" max="13036" width="8.88671875" style="1027"/>
    <col min="13037" max="13048" width="8.6640625" style="1027" customWidth="1"/>
    <col min="13049" max="13057" width="8.88671875" style="1027"/>
    <col min="13058" max="13069" width="7.5546875" style="1027" customWidth="1"/>
    <col min="13070" max="13292" width="8.88671875" style="1027"/>
    <col min="13293" max="13304" width="8.6640625" style="1027" customWidth="1"/>
    <col min="13305" max="13313" width="8.88671875" style="1027"/>
    <col min="13314" max="13325" width="7.5546875" style="1027" customWidth="1"/>
    <col min="13326" max="13548" width="8.88671875" style="1027"/>
    <col min="13549" max="13560" width="8.6640625" style="1027" customWidth="1"/>
    <col min="13561" max="13569" width="8.88671875" style="1027"/>
    <col min="13570" max="13581" width="7.5546875" style="1027" customWidth="1"/>
    <col min="13582" max="13804" width="8.88671875" style="1027"/>
    <col min="13805" max="13816" width="8.6640625" style="1027" customWidth="1"/>
    <col min="13817" max="13825" width="8.88671875" style="1027"/>
    <col min="13826" max="13837" width="7.5546875" style="1027" customWidth="1"/>
    <col min="13838" max="14060" width="8.88671875" style="1027"/>
    <col min="14061" max="14072" width="8.6640625" style="1027" customWidth="1"/>
    <col min="14073" max="14081" width="8.88671875" style="1027"/>
    <col min="14082" max="14093" width="7.5546875" style="1027" customWidth="1"/>
    <col min="14094" max="14316" width="8.88671875" style="1027"/>
    <col min="14317" max="14328" width="8.6640625" style="1027" customWidth="1"/>
    <col min="14329" max="14337" width="8.88671875" style="1027"/>
    <col min="14338" max="14349" width="7.5546875" style="1027" customWidth="1"/>
    <col min="14350" max="14572" width="8.88671875" style="1027"/>
    <col min="14573" max="14584" width="8.6640625" style="1027" customWidth="1"/>
    <col min="14585" max="14593" width="8.88671875" style="1027"/>
    <col min="14594" max="14605" width="7.5546875" style="1027" customWidth="1"/>
    <col min="14606" max="14828" width="8.88671875" style="1027"/>
    <col min="14829" max="14840" width="8.6640625" style="1027" customWidth="1"/>
    <col min="14841" max="14849" width="8.88671875" style="1027"/>
    <col min="14850" max="14861" width="7.5546875" style="1027" customWidth="1"/>
    <col min="14862" max="15084" width="8.88671875" style="1027"/>
    <col min="15085" max="15096" width="8.6640625" style="1027" customWidth="1"/>
    <col min="15097" max="15105" width="8.88671875" style="1027"/>
    <col min="15106" max="15117" width="7.5546875" style="1027" customWidth="1"/>
    <col min="15118" max="15340" width="8.88671875" style="1027"/>
    <col min="15341" max="15352" width="8.6640625" style="1027" customWidth="1"/>
    <col min="15353" max="15361" width="8.88671875" style="1027"/>
    <col min="15362" max="15373" width="7.5546875" style="1027" customWidth="1"/>
    <col min="15374" max="15596" width="8.88671875" style="1027"/>
    <col min="15597" max="15608" width="8.6640625" style="1027" customWidth="1"/>
    <col min="15609" max="15617" width="8.88671875" style="1027"/>
    <col min="15618" max="15629" width="7.5546875" style="1027" customWidth="1"/>
    <col min="15630" max="15852" width="8.88671875" style="1027"/>
    <col min="15853" max="15864" width="8.6640625" style="1027" customWidth="1"/>
    <col min="15865" max="15873" width="8.88671875" style="1027"/>
    <col min="15874" max="15885" width="7.5546875" style="1027" customWidth="1"/>
    <col min="15886" max="16108" width="8.88671875" style="1027"/>
    <col min="16109" max="16120" width="8.6640625" style="1027" customWidth="1"/>
    <col min="16121" max="16129" width="8.88671875" style="1027"/>
    <col min="16130" max="16141" width="7.5546875" style="1027" customWidth="1"/>
    <col min="16142" max="16364" width="8.88671875" style="1027"/>
    <col min="16365" max="16376" width="8.6640625" style="1027" customWidth="1"/>
    <col min="16377" max="16384" width="8.88671875" style="1027"/>
  </cols>
  <sheetData>
    <row r="1" spans="1:13" ht="19.5" customHeight="1">
      <c r="A1" s="1798" t="s">
        <v>1367</v>
      </c>
      <c r="B1" s="1798"/>
      <c r="C1" s="1798"/>
      <c r="D1" s="1798"/>
      <c r="E1" s="1798"/>
      <c r="F1" s="1798"/>
      <c r="G1" s="1798"/>
      <c r="H1" s="1798"/>
      <c r="I1" s="1798"/>
      <c r="J1" s="1798"/>
      <c r="K1" s="1798"/>
      <c r="L1" s="1798"/>
      <c r="M1" s="1798"/>
    </row>
    <row r="2" spans="1:13" s="1029" customFormat="1" ht="13.5" customHeight="1" thickBot="1">
      <c r="A2" s="1028" t="s">
        <v>1128</v>
      </c>
      <c r="B2" s="1028"/>
      <c r="C2" s="1028"/>
      <c r="D2" s="1028"/>
      <c r="E2" s="1028"/>
      <c r="F2" s="1028"/>
      <c r="G2" s="1028"/>
      <c r="H2" s="1028"/>
      <c r="I2" s="1028"/>
      <c r="J2" s="1028"/>
      <c r="K2" s="1028"/>
      <c r="L2" s="1028" t="s">
        <v>1247</v>
      </c>
    </row>
    <row r="3" spans="1:13" ht="51" customHeight="1">
      <c r="A3" s="1799" t="s">
        <v>1129</v>
      </c>
      <c r="B3" s="1801" t="s">
        <v>1130</v>
      </c>
      <c r="C3" s="1801"/>
      <c r="D3" s="1801"/>
      <c r="E3" s="1801" t="s">
        <v>1131</v>
      </c>
      <c r="F3" s="1801"/>
      <c r="G3" s="1801"/>
      <c r="H3" s="1801" t="s">
        <v>1132</v>
      </c>
      <c r="I3" s="1801"/>
      <c r="J3" s="1801"/>
      <c r="K3" s="1802" t="s">
        <v>1133</v>
      </c>
      <c r="L3" s="1802"/>
      <c r="M3" s="1803"/>
    </row>
    <row r="4" spans="1:13" ht="27" customHeight="1">
      <c r="A4" s="1800"/>
      <c r="B4" s="1030" t="s">
        <v>1134</v>
      </c>
      <c r="C4" s="1030" t="s">
        <v>1135</v>
      </c>
      <c r="D4" s="1030" t="s">
        <v>1136</v>
      </c>
      <c r="E4" s="1030" t="s">
        <v>1134</v>
      </c>
      <c r="F4" s="1030" t="s">
        <v>1137</v>
      </c>
      <c r="G4" s="1030" t="s">
        <v>1138</v>
      </c>
      <c r="H4" s="1030" t="s">
        <v>1111</v>
      </c>
      <c r="I4" s="1030" t="s">
        <v>1139</v>
      </c>
      <c r="J4" s="1030" t="s">
        <v>1140</v>
      </c>
      <c r="K4" s="1030" t="s">
        <v>1111</v>
      </c>
      <c r="L4" s="1030" t="s">
        <v>1139</v>
      </c>
      <c r="M4" s="1031" t="s">
        <v>1140</v>
      </c>
    </row>
    <row r="5" spans="1:13" s="1032" customFormat="1" ht="20.25" customHeight="1">
      <c r="A5" s="1043">
        <v>2016</v>
      </c>
      <c r="B5" s="1044">
        <v>10579</v>
      </c>
      <c r="C5" s="1044">
        <v>1692</v>
      </c>
      <c r="D5" s="1044">
        <v>8887</v>
      </c>
      <c r="E5" s="1044">
        <v>1481</v>
      </c>
      <c r="F5" s="1044">
        <v>385</v>
      </c>
      <c r="G5" s="1044">
        <v>1096</v>
      </c>
      <c r="H5" s="1044">
        <v>952</v>
      </c>
      <c r="I5" s="1044">
        <v>142</v>
      </c>
      <c r="J5" s="1044">
        <v>810</v>
      </c>
      <c r="K5" s="1044">
        <v>8146</v>
      </c>
      <c r="L5" s="1044">
        <v>2036</v>
      </c>
      <c r="M5" s="1044">
        <v>6110</v>
      </c>
    </row>
    <row r="6" spans="1:13" s="1032" customFormat="1" ht="20.25" customHeight="1">
      <c r="A6" s="1043">
        <v>2017</v>
      </c>
      <c r="B6" s="1044">
        <v>12276</v>
      </c>
      <c r="C6" s="1044">
        <v>3291</v>
      </c>
      <c r="D6" s="1044">
        <v>8985</v>
      </c>
      <c r="E6" s="1044">
        <v>1935</v>
      </c>
      <c r="F6" s="1044">
        <v>518</v>
      </c>
      <c r="G6" s="1044">
        <v>1417</v>
      </c>
      <c r="H6" s="1044">
        <v>1281</v>
      </c>
      <c r="I6" s="1044">
        <v>199</v>
      </c>
      <c r="J6" s="1044">
        <v>1082</v>
      </c>
      <c r="K6" s="1044">
        <v>9060</v>
      </c>
      <c r="L6" s="1044">
        <v>2574</v>
      </c>
      <c r="M6" s="1044">
        <v>6486</v>
      </c>
    </row>
    <row r="7" spans="1:13" s="1032" customFormat="1" ht="20.25" customHeight="1">
      <c r="A7" s="1043">
        <v>2018</v>
      </c>
      <c r="B7" s="1044">
        <v>13711</v>
      </c>
      <c r="C7" s="1044">
        <v>3893</v>
      </c>
      <c r="D7" s="1044">
        <v>9818</v>
      </c>
      <c r="E7" s="1044">
        <v>1500</v>
      </c>
      <c r="F7" s="1044">
        <v>631</v>
      </c>
      <c r="G7" s="1044">
        <v>869</v>
      </c>
      <c r="H7" s="1044">
        <v>1223</v>
      </c>
      <c r="I7" s="1044">
        <v>507</v>
      </c>
      <c r="J7" s="1044">
        <v>716</v>
      </c>
      <c r="K7" s="1044">
        <v>10988</v>
      </c>
      <c r="L7" s="1044">
        <v>2755</v>
      </c>
      <c r="M7" s="1044">
        <v>8233</v>
      </c>
    </row>
    <row r="8" spans="1:13" s="1033" customFormat="1" ht="20.25" customHeight="1">
      <c r="A8" s="374">
        <v>2019</v>
      </c>
      <c r="B8" s="1044">
        <v>14797</v>
      </c>
      <c r="C8" s="1044">
        <v>4528</v>
      </c>
      <c r="D8" s="1044">
        <v>10269</v>
      </c>
      <c r="E8" s="1044">
        <v>1628</v>
      </c>
      <c r="F8" s="1044">
        <v>456</v>
      </c>
      <c r="G8" s="1044">
        <v>1172</v>
      </c>
      <c r="H8" s="1044">
        <v>1332</v>
      </c>
      <c r="I8" s="1044">
        <v>373</v>
      </c>
      <c r="J8" s="1044">
        <v>959</v>
      </c>
      <c r="K8" s="1044">
        <v>11838</v>
      </c>
      <c r="L8" s="1044">
        <v>3315</v>
      </c>
      <c r="M8" s="1045">
        <v>8523</v>
      </c>
    </row>
    <row r="9" spans="1:13" s="1033" customFormat="1" ht="20.25" customHeight="1">
      <c r="A9" s="1043">
        <v>2020</v>
      </c>
      <c r="B9" s="1044">
        <v>15946</v>
      </c>
      <c r="C9" s="1044">
        <v>5242</v>
      </c>
      <c r="D9" s="1044">
        <v>10704</v>
      </c>
      <c r="E9" s="1044">
        <v>2123</v>
      </c>
      <c r="F9" s="1044">
        <v>522</v>
      </c>
      <c r="G9" s="1044">
        <v>1601</v>
      </c>
      <c r="H9" s="1044">
        <v>1275</v>
      </c>
      <c r="I9" s="1044">
        <v>496</v>
      </c>
      <c r="J9" s="1044">
        <v>779</v>
      </c>
      <c r="K9" s="1044">
        <v>12548</v>
      </c>
      <c r="L9" s="1044">
        <v>4224</v>
      </c>
      <c r="M9" s="1044">
        <v>8324</v>
      </c>
    </row>
    <row r="10" spans="1:13" s="1034" customFormat="1" ht="20.25" customHeight="1">
      <c r="A10" s="1046">
        <v>2021</v>
      </c>
      <c r="B10" s="1047">
        <v>16891</v>
      </c>
      <c r="C10" s="1047">
        <v>5191</v>
      </c>
      <c r="D10" s="1047">
        <v>11700</v>
      </c>
      <c r="E10" s="1047">
        <v>2182</v>
      </c>
      <c r="F10" s="1047">
        <v>911</v>
      </c>
      <c r="G10" s="1047">
        <v>1271</v>
      </c>
      <c r="H10" s="1047">
        <v>1371</v>
      </c>
      <c r="I10" s="1047">
        <v>208</v>
      </c>
      <c r="J10" s="1047">
        <v>1163</v>
      </c>
      <c r="K10" s="1047">
        <v>13338</v>
      </c>
      <c r="L10" s="1047">
        <v>4072</v>
      </c>
      <c r="M10" s="1047">
        <v>9266</v>
      </c>
    </row>
    <row r="11" spans="1:13" s="1034" customFormat="1" ht="12.75" customHeight="1">
      <c r="A11" s="1048" t="s">
        <v>703</v>
      </c>
      <c r="B11" s="1049">
        <v>1379</v>
      </c>
      <c r="C11" s="1049">
        <v>441</v>
      </c>
      <c r="D11" s="1049">
        <v>938</v>
      </c>
      <c r="E11" s="532">
        <v>165</v>
      </c>
      <c r="F11" s="532">
        <v>74</v>
      </c>
      <c r="G11" s="532">
        <v>91</v>
      </c>
      <c r="H11" s="532">
        <v>105</v>
      </c>
      <c r="I11" s="532">
        <v>13</v>
      </c>
      <c r="J11" s="1050">
        <v>92</v>
      </c>
      <c r="K11" s="1051">
        <v>1109</v>
      </c>
      <c r="L11" s="1051">
        <v>354</v>
      </c>
      <c r="M11" s="1051">
        <v>755</v>
      </c>
    </row>
    <row r="12" spans="1:13" s="1034" customFormat="1" ht="12.75" customHeight="1">
      <c r="A12" s="1048" t="s">
        <v>701</v>
      </c>
      <c r="B12" s="1049">
        <v>1076</v>
      </c>
      <c r="C12" s="1049">
        <v>336</v>
      </c>
      <c r="D12" s="1049">
        <v>740</v>
      </c>
      <c r="E12" s="532">
        <v>97</v>
      </c>
      <c r="F12" s="532">
        <v>49</v>
      </c>
      <c r="G12" s="532">
        <v>48</v>
      </c>
      <c r="H12" s="532">
        <v>88</v>
      </c>
      <c r="I12" s="532">
        <v>14</v>
      </c>
      <c r="J12" s="1050">
        <v>74</v>
      </c>
      <c r="K12" s="1051">
        <v>891</v>
      </c>
      <c r="L12" s="1051">
        <v>273</v>
      </c>
      <c r="M12" s="1051">
        <v>618</v>
      </c>
    </row>
    <row r="13" spans="1:13" s="1034" customFormat="1" ht="12.75" customHeight="1">
      <c r="A13" s="1048" t="s">
        <v>704</v>
      </c>
      <c r="B13" s="1049">
        <v>777</v>
      </c>
      <c r="C13" s="1049">
        <v>231</v>
      </c>
      <c r="D13" s="1049">
        <v>546</v>
      </c>
      <c r="E13" s="532">
        <v>90</v>
      </c>
      <c r="F13" s="532">
        <v>34</v>
      </c>
      <c r="G13" s="532">
        <v>56</v>
      </c>
      <c r="H13" s="532">
        <v>50</v>
      </c>
      <c r="I13" s="532">
        <v>6</v>
      </c>
      <c r="J13" s="1050">
        <v>44</v>
      </c>
      <c r="K13" s="1051">
        <v>637</v>
      </c>
      <c r="L13" s="1051">
        <v>191</v>
      </c>
      <c r="M13" s="1051">
        <v>446</v>
      </c>
    </row>
    <row r="14" spans="1:13" s="1034" customFormat="1" ht="12.75" customHeight="1">
      <c r="A14" s="1048" t="s">
        <v>706</v>
      </c>
      <c r="B14" s="1049">
        <v>872</v>
      </c>
      <c r="C14" s="1049">
        <v>257</v>
      </c>
      <c r="D14" s="1049">
        <v>615</v>
      </c>
      <c r="E14" s="532">
        <v>58</v>
      </c>
      <c r="F14" s="532">
        <v>24</v>
      </c>
      <c r="G14" s="532">
        <v>34</v>
      </c>
      <c r="H14" s="532">
        <v>77</v>
      </c>
      <c r="I14" s="532">
        <v>5</v>
      </c>
      <c r="J14" s="1050">
        <v>72</v>
      </c>
      <c r="K14" s="1051">
        <v>737</v>
      </c>
      <c r="L14" s="1051">
        <v>228</v>
      </c>
      <c r="M14" s="1051">
        <v>509</v>
      </c>
    </row>
    <row r="15" spans="1:13" s="1034" customFormat="1" ht="12.75" customHeight="1">
      <c r="A15" s="1048" t="s">
        <v>708</v>
      </c>
      <c r="B15" s="1049">
        <v>496</v>
      </c>
      <c r="C15" s="1049">
        <v>140</v>
      </c>
      <c r="D15" s="1049">
        <v>356</v>
      </c>
      <c r="E15" s="532">
        <v>72</v>
      </c>
      <c r="F15" s="532">
        <v>29</v>
      </c>
      <c r="G15" s="532">
        <v>43</v>
      </c>
      <c r="H15" s="532">
        <v>53</v>
      </c>
      <c r="I15" s="532">
        <v>6</v>
      </c>
      <c r="J15" s="1050">
        <v>47</v>
      </c>
      <c r="K15" s="1051">
        <v>371</v>
      </c>
      <c r="L15" s="1051">
        <v>105</v>
      </c>
      <c r="M15" s="1051">
        <v>266</v>
      </c>
    </row>
    <row r="16" spans="1:13" s="1034" customFormat="1" ht="12.75" customHeight="1">
      <c r="A16" s="1048" t="s">
        <v>710</v>
      </c>
      <c r="B16" s="1049">
        <v>408</v>
      </c>
      <c r="C16" s="1049">
        <v>111</v>
      </c>
      <c r="D16" s="1049">
        <v>297</v>
      </c>
      <c r="E16" s="532">
        <v>74</v>
      </c>
      <c r="F16" s="532">
        <v>23</v>
      </c>
      <c r="G16" s="532">
        <v>51</v>
      </c>
      <c r="H16" s="532">
        <v>56</v>
      </c>
      <c r="I16" s="532">
        <v>9</v>
      </c>
      <c r="J16" s="1050">
        <v>47</v>
      </c>
      <c r="K16" s="1051">
        <v>278</v>
      </c>
      <c r="L16" s="1051">
        <v>79</v>
      </c>
      <c r="M16" s="1051">
        <v>199</v>
      </c>
    </row>
    <row r="17" spans="1:13" s="1034" customFormat="1" ht="12.75" customHeight="1">
      <c r="A17" s="1048" t="s">
        <v>712</v>
      </c>
      <c r="B17" s="1049">
        <v>274</v>
      </c>
      <c r="C17" s="1049">
        <v>114</v>
      </c>
      <c r="D17" s="1049">
        <v>160</v>
      </c>
      <c r="E17" s="532">
        <v>50</v>
      </c>
      <c r="F17" s="532">
        <v>19</v>
      </c>
      <c r="G17" s="532">
        <v>31</v>
      </c>
      <c r="H17" s="532">
        <v>27</v>
      </c>
      <c r="I17" s="532">
        <v>6</v>
      </c>
      <c r="J17" s="1050">
        <v>21</v>
      </c>
      <c r="K17" s="1051">
        <v>197</v>
      </c>
      <c r="L17" s="1051">
        <v>89</v>
      </c>
      <c r="M17" s="1051">
        <v>108</v>
      </c>
    </row>
    <row r="18" spans="1:13" s="1034" customFormat="1" ht="12.75" customHeight="1">
      <c r="A18" s="1048" t="s">
        <v>714</v>
      </c>
      <c r="B18" s="1049">
        <v>595</v>
      </c>
      <c r="C18" s="1049">
        <v>196</v>
      </c>
      <c r="D18" s="1049">
        <v>399</v>
      </c>
      <c r="E18" s="532">
        <v>77</v>
      </c>
      <c r="F18" s="532">
        <v>33</v>
      </c>
      <c r="G18" s="532">
        <v>44</v>
      </c>
      <c r="H18" s="532">
        <v>39</v>
      </c>
      <c r="I18" s="532">
        <v>9</v>
      </c>
      <c r="J18" s="1050">
        <v>30</v>
      </c>
      <c r="K18" s="1051">
        <v>479</v>
      </c>
      <c r="L18" s="1051">
        <v>154</v>
      </c>
      <c r="M18" s="1051">
        <v>325</v>
      </c>
    </row>
    <row r="19" spans="1:13" s="1034" customFormat="1" ht="12.75" customHeight="1">
      <c r="A19" s="1048" t="s">
        <v>716</v>
      </c>
      <c r="B19" s="1049">
        <v>371</v>
      </c>
      <c r="C19" s="1049">
        <v>120</v>
      </c>
      <c r="D19" s="1049">
        <v>251</v>
      </c>
      <c r="E19" s="532">
        <v>70</v>
      </c>
      <c r="F19" s="532">
        <v>33</v>
      </c>
      <c r="G19" s="532">
        <v>37</v>
      </c>
      <c r="H19" s="532">
        <v>37</v>
      </c>
      <c r="I19" s="532">
        <v>4</v>
      </c>
      <c r="J19" s="1050">
        <v>33</v>
      </c>
      <c r="K19" s="1051">
        <v>264</v>
      </c>
      <c r="L19" s="1051">
        <v>83</v>
      </c>
      <c r="M19" s="1051">
        <v>181</v>
      </c>
    </row>
    <row r="20" spans="1:13" s="1034" customFormat="1" ht="12.75" customHeight="1">
      <c r="A20" s="1048" t="s">
        <v>718</v>
      </c>
      <c r="B20" s="1049">
        <v>517</v>
      </c>
      <c r="C20" s="1049">
        <v>159</v>
      </c>
      <c r="D20" s="1049">
        <v>358</v>
      </c>
      <c r="E20" s="532">
        <v>66</v>
      </c>
      <c r="F20" s="532">
        <v>31</v>
      </c>
      <c r="G20" s="532">
        <v>35</v>
      </c>
      <c r="H20" s="532">
        <v>55</v>
      </c>
      <c r="I20" s="532">
        <v>11</v>
      </c>
      <c r="J20" s="1050">
        <v>44</v>
      </c>
      <c r="K20" s="1051">
        <v>396</v>
      </c>
      <c r="L20" s="1051">
        <v>117</v>
      </c>
      <c r="M20" s="1051">
        <v>279</v>
      </c>
    </row>
    <row r="21" spans="1:13" s="1034" customFormat="1" ht="12.75" customHeight="1">
      <c r="A21" s="1048" t="s">
        <v>720</v>
      </c>
      <c r="B21" s="1049">
        <v>513</v>
      </c>
      <c r="C21" s="1049">
        <v>149</v>
      </c>
      <c r="D21" s="1049">
        <v>364</v>
      </c>
      <c r="E21" s="532">
        <v>91</v>
      </c>
      <c r="F21" s="532">
        <v>44</v>
      </c>
      <c r="G21" s="532">
        <v>47</v>
      </c>
      <c r="H21" s="532">
        <v>46</v>
      </c>
      <c r="I21" s="532">
        <v>10</v>
      </c>
      <c r="J21" s="1050">
        <v>36</v>
      </c>
      <c r="K21" s="1051">
        <v>376</v>
      </c>
      <c r="L21" s="1051">
        <v>95</v>
      </c>
      <c r="M21" s="1051">
        <v>281</v>
      </c>
    </row>
    <row r="22" spans="1:13" s="1034" customFormat="1" ht="12.75" customHeight="1">
      <c r="A22" s="1048" t="s">
        <v>722</v>
      </c>
      <c r="B22" s="1049">
        <v>621</v>
      </c>
      <c r="C22" s="1049">
        <v>206</v>
      </c>
      <c r="D22" s="1049">
        <v>415</v>
      </c>
      <c r="E22" s="532">
        <v>97</v>
      </c>
      <c r="F22" s="532">
        <v>43</v>
      </c>
      <c r="G22" s="532">
        <v>54</v>
      </c>
      <c r="H22" s="532">
        <v>40</v>
      </c>
      <c r="I22" s="532">
        <v>6</v>
      </c>
      <c r="J22" s="1050">
        <v>34</v>
      </c>
      <c r="K22" s="1051">
        <v>484</v>
      </c>
      <c r="L22" s="1051">
        <v>157</v>
      </c>
      <c r="M22" s="1051">
        <v>327</v>
      </c>
    </row>
    <row r="23" spans="1:13" s="1034" customFormat="1" ht="12.75" customHeight="1">
      <c r="A23" s="1048" t="s">
        <v>724</v>
      </c>
      <c r="B23" s="1049">
        <v>397</v>
      </c>
      <c r="C23" s="1049">
        <v>130</v>
      </c>
      <c r="D23" s="1049">
        <v>267</v>
      </c>
      <c r="E23" s="532">
        <v>79</v>
      </c>
      <c r="F23" s="532">
        <v>33</v>
      </c>
      <c r="G23" s="532">
        <v>46</v>
      </c>
      <c r="H23" s="532">
        <v>26</v>
      </c>
      <c r="I23" s="532">
        <v>6</v>
      </c>
      <c r="J23" s="1050">
        <v>20</v>
      </c>
      <c r="K23" s="1051">
        <v>292</v>
      </c>
      <c r="L23" s="1051">
        <v>91</v>
      </c>
      <c r="M23" s="1051">
        <v>201</v>
      </c>
    </row>
    <row r="24" spans="1:13" s="1034" customFormat="1" ht="12.75" customHeight="1">
      <c r="A24" s="1048" t="s">
        <v>726</v>
      </c>
      <c r="B24" s="1049">
        <v>652</v>
      </c>
      <c r="C24" s="1049">
        <v>192</v>
      </c>
      <c r="D24" s="1049">
        <v>460</v>
      </c>
      <c r="E24" s="532">
        <v>84</v>
      </c>
      <c r="F24" s="532">
        <v>39</v>
      </c>
      <c r="G24" s="532">
        <v>45</v>
      </c>
      <c r="H24" s="532">
        <v>52</v>
      </c>
      <c r="I24" s="532">
        <v>9</v>
      </c>
      <c r="J24" s="1050">
        <v>43</v>
      </c>
      <c r="K24" s="1051">
        <v>516</v>
      </c>
      <c r="L24" s="1051">
        <v>144</v>
      </c>
      <c r="M24" s="1051">
        <v>372</v>
      </c>
    </row>
    <row r="25" spans="1:13" s="1034" customFormat="1" ht="12.75" customHeight="1">
      <c r="A25" s="1048" t="s">
        <v>728</v>
      </c>
      <c r="B25" s="1049">
        <v>813</v>
      </c>
      <c r="C25" s="1049">
        <v>263</v>
      </c>
      <c r="D25" s="1049">
        <v>550</v>
      </c>
      <c r="E25" s="532">
        <v>102</v>
      </c>
      <c r="F25" s="532">
        <v>41</v>
      </c>
      <c r="G25" s="532">
        <v>61</v>
      </c>
      <c r="H25" s="532">
        <v>65</v>
      </c>
      <c r="I25" s="532">
        <v>11</v>
      </c>
      <c r="J25" s="1050">
        <v>54</v>
      </c>
      <c r="K25" s="1051">
        <v>646</v>
      </c>
      <c r="L25" s="1051">
        <v>211</v>
      </c>
      <c r="M25" s="1051">
        <v>435</v>
      </c>
    </row>
    <row r="26" spans="1:13" s="1034" customFormat="1" ht="12.75" customHeight="1">
      <c r="A26" s="1048" t="s">
        <v>730</v>
      </c>
      <c r="B26" s="1049">
        <v>369</v>
      </c>
      <c r="C26" s="1049">
        <v>99</v>
      </c>
      <c r="D26" s="1049">
        <v>270</v>
      </c>
      <c r="E26" s="532">
        <v>47</v>
      </c>
      <c r="F26" s="532">
        <v>20</v>
      </c>
      <c r="G26" s="532">
        <v>27</v>
      </c>
      <c r="H26" s="532">
        <v>23</v>
      </c>
      <c r="I26" s="532">
        <v>1</v>
      </c>
      <c r="J26" s="1050">
        <v>22</v>
      </c>
      <c r="K26" s="1051">
        <v>299</v>
      </c>
      <c r="L26" s="1051">
        <v>78</v>
      </c>
      <c r="M26" s="1051">
        <v>221</v>
      </c>
    </row>
    <row r="27" spans="1:13" s="1034" customFormat="1" ht="12.75" customHeight="1">
      <c r="A27" s="1048" t="s">
        <v>732</v>
      </c>
      <c r="B27" s="1049">
        <v>868</v>
      </c>
      <c r="C27" s="1049">
        <v>208</v>
      </c>
      <c r="D27" s="1049">
        <v>660</v>
      </c>
      <c r="E27" s="532">
        <v>75</v>
      </c>
      <c r="F27" s="532">
        <v>26</v>
      </c>
      <c r="G27" s="532">
        <v>49</v>
      </c>
      <c r="H27" s="532">
        <v>53</v>
      </c>
      <c r="I27" s="532">
        <v>4</v>
      </c>
      <c r="J27" s="1050">
        <v>49</v>
      </c>
      <c r="K27" s="1051">
        <v>740</v>
      </c>
      <c r="L27" s="1051">
        <v>178</v>
      </c>
      <c r="M27" s="1051">
        <v>562</v>
      </c>
    </row>
    <row r="28" spans="1:13" s="1034" customFormat="1" ht="12.75" customHeight="1">
      <c r="A28" s="1048" t="s">
        <v>734</v>
      </c>
      <c r="B28" s="1049">
        <v>1279</v>
      </c>
      <c r="C28" s="1049">
        <v>435</v>
      </c>
      <c r="D28" s="1049">
        <v>844</v>
      </c>
      <c r="E28" s="532">
        <v>155</v>
      </c>
      <c r="F28" s="532">
        <v>60</v>
      </c>
      <c r="G28" s="532">
        <v>95</v>
      </c>
      <c r="H28" s="532">
        <v>92</v>
      </c>
      <c r="I28" s="532">
        <v>18</v>
      </c>
      <c r="J28" s="1050">
        <v>74</v>
      </c>
      <c r="K28" s="1051">
        <v>1032</v>
      </c>
      <c r="L28" s="1051">
        <v>357</v>
      </c>
      <c r="M28" s="1051">
        <v>675</v>
      </c>
    </row>
    <row r="29" spans="1:13" s="1034" customFormat="1" ht="12.75" customHeight="1">
      <c r="A29" s="1048" t="s">
        <v>736</v>
      </c>
      <c r="B29" s="1049">
        <v>776</v>
      </c>
      <c r="C29" s="1049">
        <v>252</v>
      </c>
      <c r="D29" s="1049">
        <v>524</v>
      </c>
      <c r="E29" s="532">
        <v>112</v>
      </c>
      <c r="F29" s="532">
        <v>42</v>
      </c>
      <c r="G29" s="532">
        <v>70</v>
      </c>
      <c r="H29" s="532">
        <v>67</v>
      </c>
      <c r="I29" s="532">
        <v>11</v>
      </c>
      <c r="J29" s="1050">
        <v>56</v>
      </c>
      <c r="K29" s="1051">
        <v>597</v>
      </c>
      <c r="L29" s="1051">
        <v>199</v>
      </c>
      <c r="M29" s="1051">
        <v>398</v>
      </c>
    </row>
    <row r="30" spans="1:13" s="1034" customFormat="1" ht="12.75" customHeight="1">
      <c r="A30" s="1048" t="s">
        <v>738</v>
      </c>
      <c r="B30" s="1049">
        <v>310</v>
      </c>
      <c r="C30" s="1049">
        <v>90</v>
      </c>
      <c r="D30" s="1049">
        <v>220</v>
      </c>
      <c r="E30" s="532">
        <v>60</v>
      </c>
      <c r="F30" s="532">
        <v>24</v>
      </c>
      <c r="G30" s="532">
        <v>36</v>
      </c>
      <c r="H30" s="532">
        <v>17</v>
      </c>
      <c r="I30" s="532">
        <v>5</v>
      </c>
      <c r="J30" s="1050">
        <v>12</v>
      </c>
      <c r="K30" s="1051">
        <v>233</v>
      </c>
      <c r="L30" s="1051">
        <v>61</v>
      </c>
      <c r="M30" s="1051">
        <v>172</v>
      </c>
    </row>
    <row r="31" spans="1:13" s="1034" customFormat="1" ht="12.75" customHeight="1">
      <c r="A31" s="1048" t="s">
        <v>740</v>
      </c>
      <c r="B31" s="1049">
        <v>478</v>
      </c>
      <c r="C31" s="1049">
        <v>135</v>
      </c>
      <c r="D31" s="1049">
        <v>343</v>
      </c>
      <c r="E31" s="532">
        <v>73</v>
      </c>
      <c r="F31" s="532">
        <v>23</v>
      </c>
      <c r="G31" s="532">
        <v>50</v>
      </c>
      <c r="H31" s="532">
        <v>40</v>
      </c>
      <c r="I31" s="532">
        <v>5</v>
      </c>
      <c r="J31" s="1050">
        <v>35</v>
      </c>
      <c r="K31" s="1051">
        <v>365</v>
      </c>
      <c r="L31" s="1051">
        <v>107</v>
      </c>
      <c r="M31" s="1051">
        <v>258</v>
      </c>
    </row>
    <row r="32" spans="1:13" s="1034" customFormat="1" ht="12.75" customHeight="1">
      <c r="A32" s="1048" t="s">
        <v>742</v>
      </c>
      <c r="B32" s="1049">
        <v>829</v>
      </c>
      <c r="C32" s="1049">
        <v>259</v>
      </c>
      <c r="D32" s="1049">
        <v>570</v>
      </c>
      <c r="E32" s="532">
        <v>89</v>
      </c>
      <c r="F32" s="532">
        <v>39</v>
      </c>
      <c r="G32" s="532">
        <v>50</v>
      </c>
      <c r="H32" s="532">
        <v>66</v>
      </c>
      <c r="I32" s="532">
        <v>8</v>
      </c>
      <c r="J32" s="1050">
        <v>58</v>
      </c>
      <c r="K32" s="1051">
        <v>674</v>
      </c>
      <c r="L32" s="1051">
        <v>212</v>
      </c>
      <c r="M32" s="1051">
        <v>462</v>
      </c>
    </row>
    <row r="33" spans="1:13" s="1034" customFormat="1" ht="12.75" customHeight="1">
      <c r="A33" s="1048" t="s">
        <v>744</v>
      </c>
      <c r="B33" s="1049">
        <v>709</v>
      </c>
      <c r="C33" s="1049">
        <v>203</v>
      </c>
      <c r="D33" s="1049">
        <v>506</v>
      </c>
      <c r="E33" s="532">
        <v>83</v>
      </c>
      <c r="F33" s="532">
        <v>37</v>
      </c>
      <c r="G33" s="532">
        <v>46</v>
      </c>
      <c r="H33" s="532">
        <v>56</v>
      </c>
      <c r="I33" s="532">
        <v>9</v>
      </c>
      <c r="J33" s="1050">
        <v>47</v>
      </c>
      <c r="K33" s="1051">
        <v>570</v>
      </c>
      <c r="L33" s="1051">
        <v>157</v>
      </c>
      <c r="M33" s="1051">
        <v>413</v>
      </c>
    </row>
    <row r="34" spans="1:13" s="1034" customFormat="1" ht="12.75" customHeight="1">
      <c r="A34" s="1048" t="s">
        <v>746</v>
      </c>
      <c r="B34" s="1049">
        <v>904</v>
      </c>
      <c r="C34" s="1049">
        <v>297</v>
      </c>
      <c r="D34" s="1049">
        <v>607</v>
      </c>
      <c r="E34" s="532">
        <v>114</v>
      </c>
      <c r="F34" s="532">
        <v>55</v>
      </c>
      <c r="G34" s="532">
        <v>59</v>
      </c>
      <c r="H34" s="532">
        <v>80</v>
      </c>
      <c r="I34" s="532">
        <v>18</v>
      </c>
      <c r="J34" s="1050">
        <v>62</v>
      </c>
      <c r="K34" s="1051">
        <v>710</v>
      </c>
      <c r="L34" s="1051">
        <v>224</v>
      </c>
      <c r="M34" s="1051">
        <v>486</v>
      </c>
    </row>
    <row r="35" spans="1:13" s="1034" customFormat="1" ht="12.75" customHeight="1">
      <c r="A35" s="1048" t="s">
        <v>748</v>
      </c>
      <c r="B35" s="1049">
        <v>228</v>
      </c>
      <c r="C35" s="1049">
        <v>53</v>
      </c>
      <c r="D35" s="1049">
        <v>175</v>
      </c>
      <c r="E35" s="532">
        <v>44</v>
      </c>
      <c r="F35" s="532">
        <v>14</v>
      </c>
      <c r="G35" s="532">
        <v>30</v>
      </c>
      <c r="H35" s="532">
        <v>27</v>
      </c>
      <c r="I35" s="532">
        <v>1</v>
      </c>
      <c r="J35" s="1050">
        <v>26</v>
      </c>
      <c r="K35" s="1051">
        <v>157</v>
      </c>
      <c r="L35" s="1051">
        <v>38</v>
      </c>
      <c r="M35" s="1051">
        <v>119</v>
      </c>
    </row>
    <row r="36" spans="1:13" s="1034" customFormat="1" ht="12.75" customHeight="1">
      <c r="A36" s="1048" t="s">
        <v>750</v>
      </c>
      <c r="B36" s="1049">
        <v>245</v>
      </c>
      <c r="C36" s="1049">
        <v>79</v>
      </c>
      <c r="D36" s="1049">
        <v>166</v>
      </c>
      <c r="E36" s="532">
        <v>36</v>
      </c>
      <c r="F36" s="532">
        <v>15</v>
      </c>
      <c r="G36" s="532">
        <v>21</v>
      </c>
      <c r="H36" s="532">
        <v>17</v>
      </c>
      <c r="I36" s="532">
        <v>2</v>
      </c>
      <c r="J36" s="1050">
        <v>15</v>
      </c>
      <c r="K36" s="1051">
        <v>192</v>
      </c>
      <c r="L36" s="1051">
        <v>62</v>
      </c>
      <c r="M36" s="1051">
        <v>130</v>
      </c>
    </row>
    <row r="37" spans="1:13" s="1035" customFormat="1" ht="13.5" customHeight="1" thickBot="1">
      <c r="A37" s="1052" t="s">
        <v>754</v>
      </c>
      <c r="B37" s="1053">
        <v>135</v>
      </c>
      <c r="C37" s="1054">
        <v>36</v>
      </c>
      <c r="D37" s="1054">
        <v>99</v>
      </c>
      <c r="E37" s="1055">
        <v>22</v>
      </c>
      <c r="F37" s="1055">
        <v>7</v>
      </c>
      <c r="G37" s="1055">
        <v>15</v>
      </c>
      <c r="H37" s="1055">
        <v>17</v>
      </c>
      <c r="I37" s="1055">
        <v>1</v>
      </c>
      <c r="J37" s="1056">
        <v>16</v>
      </c>
      <c r="K37" s="1057">
        <v>96</v>
      </c>
      <c r="L37" s="1057">
        <v>28</v>
      </c>
      <c r="M37" s="1057">
        <v>68</v>
      </c>
    </row>
    <row r="38" spans="1:13" s="1036" customFormat="1" ht="22.5" customHeight="1">
      <c r="A38" s="1797" t="s">
        <v>1141</v>
      </c>
      <c r="B38" s="1797"/>
      <c r="C38" s="1058"/>
      <c r="D38" s="1037"/>
      <c r="E38" s="1059"/>
      <c r="F38" s="1060"/>
      <c r="G38" s="1060"/>
      <c r="H38" s="1060"/>
      <c r="I38" s="1060"/>
      <c r="J38" s="1061" t="s">
        <v>1142</v>
      </c>
      <c r="K38" s="1059"/>
      <c r="L38" s="1060"/>
      <c r="M38" s="1059"/>
    </row>
    <row r="39" spans="1:13" ht="13.5" customHeight="1">
      <c r="A39" s="1037"/>
      <c r="B39" s="1037"/>
      <c r="C39" s="1037"/>
      <c r="D39" s="1038"/>
      <c r="E39" s="1039"/>
      <c r="F39" s="1039"/>
      <c r="G39" s="1039"/>
      <c r="H39" s="1039"/>
      <c r="I39" s="1039"/>
      <c r="J39" s="1039"/>
      <c r="K39" s="1039"/>
      <c r="L39" s="1039"/>
      <c r="M39" s="1040"/>
    </row>
    <row r="40" spans="1:13" ht="13.5" customHeight="1">
      <c r="A40" s="1037"/>
      <c r="B40" s="1037"/>
      <c r="C40" s="1037"/>
      <c r="D40" s="1038"/>
      <c r="E40" s="1039"/>
      <c r="F40" s="1039"/>
      <c r="G40" s="1039"/>
      <c r="H40" s="1039"/>
      <c r="I40" s="1039"/>
      <c r="J40" s="1039"/>
      <c r="K40" s="1039"/>
      <c r="L40" s="1039"/>
      <c r="M40" s="1040"/>
    </row>
  </sheetData>
  <mergeCells count="7">
    <mergeCell ref="A38:B38"/>
    <mergeCell ref="A1:M1"/>
    <mergeCell ref="A3:A4"/>
    <mergeCell ref="B3:D3"/>
    <mergeCell ref="E3:G3"/>
    <mergeCell ref="H3:J3"/>
    <mergeCell ref="K3:M3"/>
  </mergeCells>
  <phoneticPr fontId="4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43</vt:i4>
      </vt:variant>
      <vt:variant>
        <vt:lpstr>이름이 지정된 범위</vt:lpstr>
      </vt:variant>
      <vt:variant>
        <vt:i4>22</vt:i4>
      </vt:variant>
    </vt:vector>
  </HeadingPairs>
  <TitlesOfParts>
    <vt:vector size="65" baseType="lpstr">
      <vt:lpstr>Ⅻ-1 의료기관</vt:lpstr>
      <vt:lpstr>Ⅻ-2 의료기관종사 의료인력</vt:lpstr>
      <vt:lpstr>ⅩⅡ-3.보건소인력(2016~2019)</vt:lpstr>
      <vt:lpstr>Ⅻ-3 보건소인력(2020~2021)</vt:lpstr>
      <vt:lpstr>ⅩⅡ-4.보건지소및보건진료소인력(2016~2019)</vt:lpstr>
      <vt:lpstr>Ⅻ-4 보건지소 및 보건진료소 인력(2020~2021)</vt:lpstr>
      <vt:lpstr>Ⅻ-5 의약품등 제조업소 및 판매업소</vt:lpstr>
      <vt:lpstr>Ⅻ-6 식품위생관계업소</vt:lpstr>
      <vt:lpstr>ⅩⅡ-7.공중위생관계업소(2016~2019)</vt:lpstr>
      <vt:lpstr>Ⅻ-7 공중위생영업소(2020~2021)</vt:lpstr>
      <vt:lpstr>ⅩⅡ-8.예방접종(2016~2019)</vt:lpstr>
      <vt:lpstr>Ⅻ-8 예방접종(2020~2021)</vt:lpstr>
      <vt:lpstr>ⅩⅡ-9.주요법정감염병발생및사망(2016~2019)</vt:lpstr>
      <vt:lpstr>Ⅻ-9 주요법정감염병발생및사망(2020~2021)</vt:lpstr>
      <vt:lpstr>ⅩⅡ-10.한센사업대상자현황</vt:lpstr>
      <vt:lpstr>Ⅻ-11 결핵환자 현황</vt:lpstr>
      <vt:lpstr>Ⅻ-12 보건소 구강보건사업 실적</vt:lpstr>
      <vt:lpstr>Ⅻ-13 모자보건사업 실적</vt:lpstr>
      <vt:lpstr>Ⅻ-14 건강보험 적용인구</vt:lpstr>
      <vt:lpstr>Ⅻ-15 건강보험급여</vt:lpstr>
      <vt:lpstr>Ⅻ-16 건강보험대상자 진료실적</vt:lpstr>
      <vt:lpstr>Ⅻ-17 국민연금 가입자</vt:lpstr>
      <vt:lpstr>Ⅻ-18 국민연금 급여 지급현황</vt:lpstr>
      <vt:lpstr>Ⅻ-19 노인여가복지시설</vt:lpstr>
      <vt:lpstr>Ⅻ-20 노인주거복지시설</vt:lpstr>
      <vt:lpstr>Ⅻ-21 노인의료복지시설</vt:lpstr>
      <vt:lpstr>Ⅻ-22 재가노인복지시설</vt:lpstr>
      <vt:lpstr>Ⅻ-23 국민기초생활보장 수급자</vt:lpstr>
      <vt:lpstr>Ⅻ-22</vt:lpstr>
      <vt:lpstr>Ⅻ-24 기초연금 수급자 수</vt:lpstr>
      <vt:lpstr>Ⅻ-25 여성복지시설</vt:lpstr>
      <vt:lpstr>Ⅻ-26 여성폭력상담</vt:lpstr>
      <vt:lpstr>Ⅻ-27 아동복지시설</vt:lpstr>
      <vt:lpstr>Ⅻ-28 장애인 거주시설 수 및 입소현황</vt:lpstr>
      <vt:lpstr>Ⅻ-29 장애인 등록현황</vt:lpstr>
      <vt:lpstr>Ⅻ-30 보호대상아동 발생 및 조치현황</vt:lpstr>
      <vt:lpstr>ⅩⅡ-31.저소득 및 한부모 가정</vt:lpstr>
      <vt:lpstr>ⅩⅡ-32.묘지및봉안시설</vt:lpstr>
      <vt:lpstr>ⅩⅡ-33.방문건강관리사업실적</vt:lpstr>
      <vt:lpstr>Ⅻ-34 헌혈사업실적</vt:lpstr>
      <vt:lpstr>Ⅻ-35 어린이집</vt:lpstr>
      <vt:lpstr>Ⅻ-36 사회복지자원봉사자 현황</vt:lpstr>
      <vt:lpstr>ⅩⅡ-37.독거노인 현황</vt:lpstr>
      <vt:lpstr>'ⅩⅡ-10.한센사업대상자현황'!Print_Area</vt:lpstr>
      <vt:lpstr>'ⅩⅡ-3.보건소인력(2016~2019)'!Print_Area</vt:lpstr>
      <vt:lpstr>'ⅩⅡ-31.저소득 및 한부모 가정'!Print_Area</vt:lpstr>
      <vt:lpstr>'ⅩⅡ-32.묘지및봉안시설'!Print_Area</vt:lpstr>
      <vt:lpstr>'ⅩⅡ-33.방문건강관리사업실적'!Print_Area</vt:lpstr>
      <vt:lpstr>'ⅩⅡ-37.독거노인 현황'!Print_Area</vt:lpstr>
      <vt:lpstr>'ⅩⅡ-7.공중위생관계업소(2016~2019)'!Print_Area</vt:lpstr>
      <vt:lpstr>'ⅩⅡ-8.예방접종(2016~2019)'!Print_Area</vt:lpstr>
      <vt:lpstr>'ⅩⅡ-9.주요법정감염병발생및사망(2016~2019)'!Print_Area</vt:lpstr>
      <vt:lpstr>'Ⅻ-11 결핵환자 현황'!Print_Area</vt:lpstr>
      <vt:lpstr>'Ⅻ-19 노인여가복지시설'!Print_Area</vt:lpstr>
      <vt:lpstr>'Ⅻ-2 의료기관종사 의료인력'!Print_Area</vt:lpstr>
      <vt:lpstr>'Ⅻ-23 국민기초생활보장 수급자'!Print_Area</vt:lpstr>
      <vt:lpstr>'Ⅻ-24 기초연금 수급자 수'!Print_Area</vt:lpstr>
      <vt:lpstr>'Ⅻ-25 여성복지시설'!Print_Area</vt:lpstr>
      <vt:lpstr>'Ⅻ-26 여성폭력상담'!Print_Area</vt:lpstr>
      <vt:lpstr>'Ⅻ-29 장애인 등록현황'!Print_Area</vt:lpstr>
      <vt:lpstr>'Ⅻ-3 보건소인력(2020~2021)'!Print_Area</vt:lpstr>
      <vt:lpstr>'Ⅻ-30 보호대상아동 발생 및 조치현황'!Print_Area</vt:lpstr>
      <vt:lpstr>'Ⅻ-35 어린이집'!Print_Area</vt:lpstr>
      <vt:lpstr>'Ⅻ-36 사회복지자원봉사자 현황'!Print_Area</vt:lpstr>
      <vt:lpstr>'Ⅻ-4 보건지소 및 보건진료소 인력(2020~2021)'!Print_Area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2019-10-21T12:16:57Z</cp:lastPrinted>
  <dcterms:created xsi:type="dcterms:W3CDTF">2010-02-25T01:48:23Z</dcterms:created>
  <dcterms:modified xsi:type="dcterms:W3CDTF">2023-04-24T05:25:39Z</dcterms:modified>
</cp:coreProperties>
</file>